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10\Downloads\"/>
    </mc:Choice>
  </mc:AlternateContent>
  <bookViews>
    <workbookView xWindow="0" yWindow="0" windowWidth="20490" windowHeight="7755" tabRatio="705"/>
  </bookViews>
  <sheets>
    <sheet name="BOGOTANEIDAD" sheetId="94" r:id="rId1"/>
    <sheet name="Hoja1" sheetId="95" r:id="rId2"/>
    <sheet name="MATRIZ UAERMV OTRAS VIGENCIAS" sheetId="5" state="hidden" r:id="rId3"/>
  </sheets>
  <externalReferences>
    <externalReference r:id="rId4"/>
    <externalReference r:id="rId5"/>
    <externalReference r:id="rId6"/>
    <externalReference r:id="rId7"/>
  </externalReferences>
  <definedNames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EST1">#REF!</definedName>
    <definedName name="_EST3">#REF!</definedName>
    <definedName name="_xlnm._FilterDatabase" localSheetId="0" hidden="1">BOGOTANEIDAD!$A$5:$AQ$5</definedName>
    <definedName name="_POE">#REF!</definedName>
    <definedName name="_xlnm.Print_Area" localSheetId="0">BOGOTANEIDAD!$A$1:$AQ$28</definedName>
    <definedName name="dol" localSheetId="0">[1]TABULACION!#REF!</definedName>
    <definedName name="dol">[1]TABULACION!#REF!</definedName>
    <definedName name="DOLAR">[2]TABULACION!$C$22</definedName>
    <definedName name="DOLAR1" localSheetId="0">[3]TABULACION!#REF!</definedName>
    <definedName name="DOLAR1">[3]TABULACION!#REF!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3">#REF!</definedName>
    <definedName name="Excel_BuiltIn_Print_Titles_4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POE">#REF!</definedName>
    <definedName name="LO" localSheetId="0">[3]TABULACION!#REF!</definedName>
    <definedName name="LO">[3]TABULACION!#REF!</definedName>
    <definedName name="MATERIALES">[4]MATERIALES!$B$3:$I$17</definedName>
    <definedName name="TABULACIÓN_FINAL">[3]TABULACION!#REF!</definedName>
    <definedName name="VOLQUETAS">[4]VOLQUETAS!$A$3:$C$157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9" i="94" l="1"/>
  <c r="AC24" i="94"/>
  <c r="AD24" i="94"/>
  <c r="AE24" i="94"/>
  <c r="AF24" i="94"/>
  <c r="AG24" i="94"/>
  <c r="AH24" i="94"/>
  <c r="AI24" i="94"/>
  <c r="AJ24" i="94"/>
  <c r="AK24" i="94"/>
  <c r="AL24" i="94"/>
  <c r="AM24" i="94"/>
  <c r="AN24" i="94"/>
  <c r="AO24" i="94"/>
  <c r="AP24" i="94"/>
  <c r="AB24" i="94"/>
  <c r="AC27" i="94"/>
  <c r="AD27" i="94"/>
  <c r="AE27" i="94"/>
  <c r="AF27" i="94"/>
  <c r="AG27" i="94"/>
  <c r="AH27" i="94"/>
  <c r="AI27" i="94"/>
  <c r="AJ27" i="94"/>
  <c r="AK27" i="94"/>
  <c r="AL27" i="94"/>
  <c r="AM27" i="94"/>
  <c r="AN27" i="94"/>
  <c r="AO27" i="94"/>
  <c r="AP27" i="94"/>
  <c r="AB27" i="94"/>
  <c r="AQ28" i="94"/>
  <c r="AK28" i="94"/>
  <c r="AL28" i="94"/>
  <c r="AM28" i="94"/>
  <c r="AN28" i="94"/>
  <c r="AO28" i="94"/>
  <c r="AP28" i="94"/>
  <c r="AR6" i="94"/>
  <c r="AR8" i="94"/>
  <c r="AR9" i="94"/>
  <c r="AR7" i="94"/>
  <c r="AC9" i="94"/>
  <c r="AD9" i="94"/>
  <c r="AE9" i="94"/>
  <c r="AF9" i="94"/>
  <c r="AG9" i="94"/>
  <c r="AH9" i="94"/>
  <c r="AI9" i="94"/>
  <c r="AJ9" i="94"/>
  <c r="AK9" i="94"/>
  <c r="AL9" i="94"/>
  <c r="AM9" i="94"/>
  <c r="AN9" i="94"/>
  <c r="AO9" i="94"/>
  <c r="AP9" i="94"/>
  <c r="AB9" i="94"/>
  <c r="AQ9" i="94" s="1"/>
  <c r="AC8" i="94"/>
  <c r="AD8" i="94"/>
  <c r="AE8" i="94"/>
  <c r="AF8" i="94"/>
  <c r="AG8" i="94"/>
  <c r="AH8" i="94"/>
  <c r="AI8" i="94"/>
  <c r="AJ8" i="94"/>
  <c r="AK8" i="94"/>
  <c r="AL8" i="94"/>
  <c r="AM8" i="94"/>
  <c r="AN8" i="94"/>
  <c r="AO8" i="94"/>
  <c r="AP8" i="94"/>
  <c r="AB8" i="94"/>
  <c r="AB7" i="94"/>
  <c r="AQ7" i="94" s="1"/>
  <c r="AC7" i="94"/>
  <c r="AD7" i="94"/>
  <c r="AE7" i="94"/>
  <c r="AF7" i="94"/>
  <c r="AG7" i="94"/>
  <c r="AH7" i="94"/>
  <c r="AI7" i="94"/>
  <c r="AJ7" i="94"/>
  <c r="AK7" i="94"/>
  <c r="AL7" i="94"/>
  <c r="AM7" i="94"/>
  <c r="AN7" i="94"/>
  <c r="AO7" i="94"/>
  <c r="AP7" i="94"/>
  <c r="AC6" i="94"/>
  <c r="AD6" i="94"/>
  <c r="AE6" i="94"/>
  <c r="AQ6" i="94" s="1"/>
  <c r="AF6" i="94"/>
  <c r="AG6" i="94"/>
  <c r="AH6" i="94"/>
  <c r="AI6" i="94"/>
  <c r="AJ6" i="94"/>
  <c r="AK6" i="94"/>
  <c r="AL6" i="94"/>
  <c r="AM6" i="94"/>
  <c r="AN6" i="94"/>
  <c r="AO6" i="94"/>
  <c r="AP6" i="94"/>
  <c r="AA8" i="94"/>
  <c r="AA9" i="94"/>
  <c r="Z8" i="94"/>
  <c r="Z9" i="94"/>
  <c r="Y8" i="94"/>
  <c r="Y9" i="94"/>
  <c r="X7" i="94"/>
  <c r="X8" i="94"/>
  <c r="X9" i="94"/>
  <c r="X6" i="94"/>
  <c r="W9" i="94"/>
  <c r="W8" i="94"/>
  <c r="V8" i="94"/>
  <c r="V9" i="94"/>
  <c r="V6" i="94"/>
  <c r="V7" i="94"/>
  <c r="AQ8" i="94" l="1"/>
  <c r="AC26" i="94"/>
  <c r="AD26" i="94"/>
  <c r="AE26" i="94"/>
  <c r="AF26" i="94"/>
  <c r="AG26" i="94"/>
  <c r="AH26" i="94"/>
  <c r="AI26" i="94"/>
  <c r="AJ26" i="94"/>
  <c r="AK26" i="94"/>
  <c r="AL26" i="94"/>
  <c r="AM26" i="94"/>
  <c r="AC25" i="94"/>
  <c r="AD25" i="94"/>
  <c r="AE25" i="94"/>
  <c r="AF25" i="94"/>
  <c r="AG25" i="94"/>
  <c r="AH25" i="94"/>
  <c r="AI25" i="94"/>
  <c r="AJ25" i="94"/>
  <c r="AK25" i="94"/>
  <c r="AL25" i="94"/>
  <c r="AM25" i="94"/>
  <c r="AC23" i="94"/>
  <c r="AD23" i="94"/>
  <c r="AE23" i="94"/>
  <c r="AF23" i="94"/>
  <c r="AG23" i="94"/>
  <c r="AH23" i="94"/>
  <c r="AI23" i="94"/>
  <c r="AJ23" i="94"/>
  <c r="AK23" i="94"/>
  <c r="AL23" i="94"/>
  <c r="AM23" i="94"/>
  <c r="AC20" i="94"/>
  <c r="AD20" i="94"/>
  <c r="AE20" i="94"/>
  <c r="AF20" i="94"/>
  <c r="AG20" i="94"/>
  <c r="AH20" i="94"/>
  <c r="AI20" i="94"/>
  <c r="AJ20" i="94"/>
  <c r="AK20" i="94"/>
  <c r="AL20" i="94"/>
  <c r="AM20" i="94"/>
  <c r="W10" i="94"/>
  <c r="Y28" i="94"/>
  <c r="Y27" i="94"/>
  <c r="Y26" i="94"/>
  <c r="Y25" i="94"/>
  <c r="Y24" i="94"/>
  <c r="Y23" i="94"/>
  <c r="Y22" i="94"/>
  <c r="Y21" i="94"/>
  <c r="Y20" i="94"/>
  <c r="Y19" i="94"/>
  <c r="Y18" i="94"/>
  <c r="Y17" i="94"/>
  <c r="Y16" i="94"/>
  <c r="Y15" i="94"/>
  <c r="Y14" i="94"/>
  <c r="Y13" i="94"/>
  <c r="Y12" i="94"/>
  <c r="Y11" i="94"/>
  <c r="Y10" i="94"/>
  <c r="Y7" i="94"/>
  <c r="W15" i="94"/>
  <c r="X15" i="94" s="1"/>
  <c r="W16" i="94"/>
  <c r="W7" i="94"/>
  <c r="W11" i="94"/>
  <c r="W12" i="94"/>
  <c r="W13" i="94"/>
  <c r="W14" i="94"/>
  <c r="W17" i="94"/>
  <c r="X17" i="94" s="1"/>
  <c r="W18" i="94"/>
  <c r="W19" i="94"/>
  <c r="W20" i="94"/>
  <c r="W21" i="94"/>
  <c r="W22" i="94"/>
  <c r="W23" i="94"/>
  <c r="W24" i="94"/>
  <c r="W25" i="94"/>
  <c r="W26" i="94"/>
  <c r="W27" i="94"/>
  <c r="W28" i="94"/>
  <c r="W6" i="94"/>
  <c r="Y6" i="94"/>
  <c r="V28" i="94"/>
  <c r="V27" i="94"/>
  <c r="V26" i="94"/>
  <c r="V25" i="94"/>
  <c r="V24" i="94"/>
  <c r="V23" i="94"/>
  <c r="V22" i="94"/>
  <c r="V21" i="94"/>
  <c r="V20" i="94"/>
  <c r="V19" i="94"/>
  <c r="V18" i="94"/>
  <c r="V17" i="94"/>
  <c r="V16" i="94"/>
  <c r="V15" i="94"/>
  <c r="V13" i="94"/>
  <c r="V12" i="94"/>
  <c r="V11" i="94"/>
  <c r="V10" i="94"/>
  <c r="V14" i="94"/>
  <c r="AA15" i="94" l="1"/>
  <c r="AA16" i="94"/>
  <c r="Z16" i="94"/>
  <c r="AA17" i="94"/>
  <c r="Z15" i="94"/>
  <c r="Z11" i="94"/>
  <c r="X28" i="94"/>
  <c r="AA28" i="94"/>
  <c r="Z28" i="94"/>
  <c r="X27" i="94"/>
  <c r="AA27" i="94"/>
  <c r="Z27" i="94"/>
  <c r="AA26" i="94"/>
  <c r="Z26" i="94"/>
  <c r="AB26" i="94" s="1"/>
  <c r="X25" i="94"/>
  <c r="AA25" i="94"/>
  <c r="Z25" i="94"/>
  <c r="X24" i="94"/>
  <c r="AA24" i="94"/>
  <c r="Z24" i="94"/>
  <c r="AA23" i="94"/>
  <c r="Z23" i="94"/>
  <c r="X22" i="94"/>
  <c r="AA22" i="94"/>
  <c r="Z22" i="94"/>
  <c r="X21" i="94"/>
  <c r="AA21" i="94"/>
  <c r="Z21" i="94"/>
  <c r="X20" i="94"/>
  <c r="AA20" i="94"/>
  <c r="Z20" i="94"/>
  <c r="X19" i="94"/>
  <c r="AA19" i="94"/>
  <c r="Z19" i="94"/>
  <c r="X18" i="94"/>
  <c r="AA18" i="94"/>
  <c r="Z18" i="94"/>
  <c r="Z17" i="94"/>
  <c r="X16" i="94"/>
  <c r="X14" i="94"/>
  <c r="AA14" i="94"/>
  <c r="Z14" i="94"/>
  <c r="X13" i="94"/>
  <c r="AA13" i="94"/>
  <c r="Z13" i="94"/>
  <c r="X12" i="94"/>
  <c r="AA12" i="94"/>
  <c r="Z12" i="94"/>
  <c r="X11" i="94"/>
  <c r="AA11" i="94"/>
  <c r="X10" i="94"/>
  <c r="AA10" i="94"/>
  <c r="Z10" i="94"/>
  <c r="AA7" i="94"/>
  <c r="Z7" i="94"/>
  <c r="AI22" i="94" l="1"/>
  <c r="AC22" i="94"/>
  <c r="AK22" i="94"/>
  <c r="AD22" i="94"/>
  <c r="AL22" i="94"/>
  <c r="AM22" i="94"/>
  <c r="AF22" i="94"/>
  <c r="AJ22" i="94"/>
  <c r="AE22" i="94"/>
  <c r="AG22" i="94"/>
  <c r="AH22" i="94"/>
  <c r="AF21" i="94"/>
  <c r="AG21" i="94"/>
  <c r="AH21" i="94"/>
  <c r="AI21" i="94"/>
  <c r="AC21" i="94"/>
  <c r="AK21" i="94"/>
  <c r="AL21" i="94"/>
  <c r="AM21" i="94"/>
  <c r="AQ21" i="94" s="1"/>
  <c r="AJ21" i="94"/>
  <c r="AD21" i="94"/>
  <c r="AE21" i="94"/>
  <c r="AH19" i="94"/>
  <c r="AC19" i="94"/>
  <c r="AD19" i="94"/>
  <c r="AE19" i="94"/>
  <c r="AM19" i="94"/>
  <c r="AF19" i="94"/>
  <c r="AG19" i="94"/>
  <c r="AI19" i="94"/>
  <c r="AJ19" i="94"/>
  <c r="AK19" i="94"/>
  <c r="AL19" i="94"/>
  <c r="AD18" i="94"/>
  <c r="AL18" i="94"/>
  <c r="AE18" i="94"/>
  <c r="AM18" i="94"/>
  <c r="AF18" i="94"/>
  <c r="AG18" i="94"/>
  <c r="AH18" i="94"/>
  <c r="AI18" i="94"/>
  <c r="AJ18" i="94"/>
  <c r="AC18" i="94"/>
  <c r="AK18" i="94"/>
  <c r="AJ17" i="94"/>
  <c r="AC17" i="94"/>
  <c r="AK17" i="94"/>
  <c r="AD17" i="94"/>
  <c r="AL17" i="94"/>
  <c r="AE17" i="94"/>
  <c r="AM17" i="94"/>
  <c r="AF17" i="94"/>
  <c r="AG17" i="94"/>
  <c r="AH17" i="94"/>
  <c r="AI17" i="94"/>
  <c r="AG16" i="94"/>
  <c r="AI16" i="94"/>
  <c r="AJ16" i="94"/>
  <c r="AC16" i="94"/>
  <c r="AF16" i="94"/>
  <c r="AH16" i="94"/>
  <c r="AK16" i="94"/>
  <c r="AD16" i="94"/>
  <c r="AL16" i="94"/>
  <c r="AE16" i="94"/>
  <c r="AM16" i="94"/>
  <c r="AD15" i="94"/>
  <c r="AL15" i="94"/>
  <c r="AE15" i="94"/>
  <c r="AM15" i="94"/>
  <c r="AJ15" i="94"/>
  <c r="AK15" i="94"/>
  <c r="AF15" i="94"/>
  <c r="AG15" i="94"/>
  <c r="AH15" i="94"/>
  <c r="AI15" i="94"/>
  <c r="AC15" i="94"/>
  <c r="AI14" i="94"/>
  <c r="AD14" i="94"/>
  <c r="AE14" i="94"/>
  <c r="AH14" i="94"/>
  <c r="AJ14" i="94"/>
  <c r="AC14" i="94"/>
  <c r="AK14" i="94"/>
  <c r="AL14" i="94"/>
  <c r="AM14" i="94"/>
  <c r="AF14" i="94"/>
  <c r="AG14" i="94"/>
  <c r="AF13" i="94"/>
  <c r="AG13" i="94"/>
  <c r="AH13" i="94"/>
  <c r="AI13" i="94"/>
  <c r="AJ13" i="94"/>
  <c r="AC13" i="94"/>
  <c r="AK13" i="94"/>
  <c r="AD13" i="94"/>
  <c r="AL13" i="94"/>
  <c r="AE13" i="94"/>
  <c r="AM13" i="94"/>
  <c r="AC12" i="94"/>
  <c r="AK12" i="94"/>
  <c r="AM12" i="94"/>
  <c r="AF12" i="94"/>
  <c r="AG12" i="94"/>
  <c r="AH12" i="94"/>
  <c r="AI12" i="94"/>
  <c r="AJ12" i="94"/>
  <c r="AD12" i="94"/>
  <c r="AL12" i="94"/>
  <c r="AE12" i="94"/>
  <c r="AH11" i="94"/>
  <c r="AI11" i="94"/>
  <c r="AJ11" i="94"/>
  <c r="AC11" i="94"/>
  <c r="AK11" i="94"/>
  <c r="AD11" i="94"/>
  <c r="AL11" i="94"/>
  <c r="AE11" i="94"/>
  <c r="AM11" i="94"/>
  <c r="AF11" i="94"/>
  <c r="AG11" i="94"/>
  <c r="AE10" i="94"/>
  <c r="AM10" i="94"/>
  <c r="AF10" i="94"/>
  <c r="AG10" i="94"/>
  <c r="AH10" i="94"/>
  <c r="AI10" i="94"/>
  <c r="AC10" i="94"/>
  <c r="AK10" i="94"/>
  <c r="AD10" i="94"/>
  <c r="AJ10" i="94"/>
  <c r="AL10" i="94"/>
  <c r="AJ28" i="94"/>
  <c r="AF28" i="94"/>
  <c r="AC28" i="94"/>
  <c r="AD28" i="94"/>
  <c r="AE28" i="94"/>
  <c r="AG28" i="94"/>
  <c r="AH28" i="94"/>
  <c r="AI28" i="94"/>
  <c r="AB15" i="94"/>
  <c r="AB23" i="94"/>
  <c r="AB16" i="94"/>
  <c r="AB21" i="94"/>
  <c r="AB22" i="94"/>
  <c r="AB28" i="94"/>
  <c r="AB18" i="94"/>
  <c r="AB20" i="94"/>
  <c r="AB17" i="94"/>
  <c r="AB19" i="94"/>
  <c r="AB25" i="94"/>
  <c r="AB14" i="94"/>
  <c r="AB13" i="94"/>
  <c r="AB12" i="94"/>
  <c r="AB11" i="94"/>
  <c r="AB10" i="94"/>
  <c r="X26" i="94"/>
  <c r="X23" i="94"/>
  <c r="AQ16" i="94" l="1"/>
  <c r="AR16" i="94" s="1"/>
  <c r="AQ17" i="94"/>
  <c r="AR17" i="94" s="1"/>
  <c r="X29" i="94"/>
  <c r="AA6" i="94" l="1"/>
  <c r="Z6" i="94"/>
  <c r="AB6" i="94" l="1"/>
  <c r="AN10" i="5"/>
  <c r="AN11" i="5" s="1"/>
  <c r="AN8" i="5"/>
  <c r="AN7" i="5"/>
  <c r="AN6" i="5"/>
  <c r="K6" i="5"/>
  <c r="AQ26" i="94" l="1"/>
  <c r="AR26" i="94" s="1"/>
  <c r="AQ20" i="94"/>
  <c r="AR20" i="94" s="1"/>
  <c r="AQ22" i="94"/>
  <c r="AR22" i="94" s="1"/>
  <c r="AQ11" i="94"/>
  <c r="AR11" i="94" s="1"/>
  <c r="AQ13" i="94"/>
  <c r="AR13" i="94" s="1"/>
  <c r="AQ15" i="94"/>
  <c r="AR15" i="94" s="1"/>
  <c r="AR21" i="94"/>
  <c r="AQ23" i="94"/>
  <c r="AR23" i="94" s="1"/>
  <c r="AQ24" i="94" l="1"/>
  <c r="AR24" i="94" s="1"/>
  <c r="AQ25" i="94"/>
  <c r="AR25" i="94" s="1"/>
  <c r="AR28" i="94"/>
  <c r="AQ18" i="94"/>
  <c r="AR18" i="94" s="1"/>
  <c r="AQ19" i="94"/>
  <c r="AR19" i="94" s="1"/>
  <c r="AQ14" i="94"/>
  <c r="AR14" i="94" s="1"/>
  <c r="AQ27" i="94" l="1"/>
  <c r="AR27" i="94" s="1"/>
  <c r="AQ10" i="94"/>
  <c r="AR10" i="94" s="1"/>
  <c r="AQ12" i="94"/>
  <c r="AR12" i="94" s="1"/>
</calcChain>
</file>

<file path=xl/sharedStrings.xml><?xml version="1.0" encoding="utf-8"?>
<sst xmlns="http://schemas.openxmlformats.org/spreadsheetml/2006/main" count="185" uniqueCount="149">
  <si>
    <t xml:space="preserve">PROCESOS DE OTROS FDL  - HISTORICOS  DE REFERENCIA </t>
  </si>
  <si>
    <t xml:space="preserve">1, FDLSUBA
# MC-006-2025 (134745)
SECOP  </t>
  </si>
  <si>
    <t>2, FLDCH
# SIP_010_2025 SECOP</t>
  </si>
  <si>
    <t xml:space="preserve">3, FDL RAF U.U #  FDLRUU-MIC-005-2025(139591)	  SECOP
</t>
  </si>
  <si>
    <t>4, FDL PUENTE ARANDA # -SAMC-013-2025 	CO1.NTC.8438012  SECOP</t>
  </si>
  <si>
    <t>5, FLD KENEDY
# CO1.NTC.8657847
SECOP</t>
  </si>
  <si>
    <t xml:space="preserve">6-DISTRIINDUSTRIAL- FDL SANTA FE-SECOP II CO1.NTC.8659015
</t>
  </si>
  <si>
    <t xml:space="preserve">7, -expoeventos logistica- SANTA F- SECOPII CO1.NTC.8659015
</t>
  </si>
  <si>
    <t>8- https://www.ani.gov.co/sites/default/files/hiring/12545/2581//1_estudios_previos_dotacion_vj-vaf-mc-011-2014.pdf?utm_source=chatgpt.com</t>
  </si>
  <si>
    <t>3- K W - 1 DE AGOSTO
STRONG MIND
NIT-  901879437-6</t>
  </si>
  <si>
    <t>4- REVEANDINA - 12 DE AGOSTO
NIT-  900133046-4</t>
  </si>
  <si>
    <t>5- CSYT - CORPORACIÓN SOLIDARIDAD Y TRABAJO
NIT. 830110990-1</t>
  </si>
  <si>
    <t>GRUPO LOS LAGOS SAS 860053274-9</t>
  </si>
  <si>
    <t>ITEM</t>
  </si>
  <si>
    <t>DESCRIPCIÓN</t>
  </si>
  <si>
    <t>UND</t>
  </si>
  <si>
    <t>CANTIDAD</t>
  </si>
  <si>
    <t>MUESTRA</t>
  </si>
  <si>
    <t>VALOR PROMEDIO UNITARIO</t>
  </si>
  <si>
    <t>VALOR PROMEDIO TOTAL</t>
  </si>
  <si>
    <t>DESVIACION ESTANDAR</t>
  </si>
  <si>
    <t xml:space="preserve">Limite inferior </t>
  </si>
  <si>
    <t xml:space="preserve">Limite  superior  </t>
  </si>
  <si>
    <r>
      <rPr>
        <sz val="11"/>
        <color rgb="FF000000"/>
        <rFont val="Arial"/>
        <family val="2"/>
      </rPr>
      <t xml:space="preserve">Bolsa a monto agotable, de servicios y materiales, será destinada al uso exclusivo de las actividades mencionadas </t>
    </r>
    <r>
      <rPr>
        <b/>
        <sz val="11"/>
        <color rgb="FF000000"/>
        <rFont val="Arial"/>
        <family val="2"/>
      </rPr>
      <t xml:space="preserve">en el anexo tecnico </t>
    </r>
    <r>
      <rPr>
        <sz val="11"/>
        <color rgb="FF000000"/>
        <rFont val="Arial"/>
        <family val="2"/>
      </rPr>
      <t xml:space="preserve">para la elaboracion del Mural con Voz de 20 mt 2. 
Incluye la mano de obra, pinturas, aerosoles, vinilos especializadas para mural y/o exteriores (resistentes al clima y diseñadas para murales; la cantidad variará según el tamaño y diseño), brochas de diferentes tamaños, rodillos y bandejas para pintura, cintas de enmascarar, lápices y carboncillo para trazar el diseño, andamios o escaleras (en caso de que el mural se realice en altura), recipientes para agua, trapos y esponjas para limpieza, lijas, guantes de nitrilo, transportes, andamios, y todos los materiales y elementos que resulten necesarios para la protección y seguridad del artista durante la realización de la obra mural.   El proceso incluye: fondeo y preparación de la pared: limpieza, cubrimiento y aplicación de la base necesaria para garantizar la adherencia y durabilidad de la pintura.
Además debe registrar y sistematizar información del diario del proceso del mural, entregar fotos y videos comunitarios, comentarios de los participantes en el proceso, compromisos de cuidado y mantenimiento,  participación en sesión final de presentación del mural. 
</t>
    </r>
    <r>
      <rPr>
        <b/>
        <sz val="11"/>
        <color rgb="FF000000"/>
        <rFont val="Arial"/>
        <family val="2"/>
      </rPr>
      <t>NOTA.  El y /o l</t>
    </r>
    <r>
      <rPr>
        <sz val="11"/>
        <color rgb="FF000000"/>
        <rFont val="Arial"/>
        <family val="2"/>
      </rPr>
      <t xml:space="preserve">os Artistas que elaboren el mural deben ser residentes en la localidad de Chapinero, que cuenten con al menos un proyecto o proceso artístico cultural y creativo y deberan participar en cuatro (4) talleres con una duración de dos (2) horas por cada taller, con grupo ciudadano de intervención, para la co-cración de la estrategia de un mural con voz, en el marco de la estrategia de Bogotaneidad, para la transformación del comportamiento de acoso callejero, y con base en este proceso diseñar y elaborar un mural  según las especificaciones señaladas en el </t>
    </r>
    <r>
      <rPr>
        <b/>
        <sz val="11"/>
        <color rgb="FF000000"/>
        <rFont val="Arial"/>
        <family val="2"/>
      </rPr>
      <t>Anexo Técnico</t>
    </r>
    <r>
      <rPr>
        <sz val="11"/>
        <color rgb="FF000000"/>
        <rFont val="Arial"/>
        <family val="2"/>
      </rPr>
      <t xml:space="preserve"> .</t>
    </r>
  </si>
  <si>
    <t>Gobal</t>
  </si>
  <si>
    <t xml:space="preserve">PENDON  </t>
  </si>
  <si>
    <r>
      <rPr>
        <sz val="11"/>
        <color rgb="FF000000"/>
        <rFont val="Arial"/>
        <family val="2"/>
      </rPr>
      <t xml:space="preserve">Pendón de Bogotaneidad Tamaño </t>
    </r>
    <r>
      <rPr>
        <b/>
        <sz val="11"/>
        <color rgb="FF000000"/>
        <rFont val="Arial"/>
        <family val="2"/>
      </rPr>
      <t>70x160</t>
    </r>
    <r>
      <rPr>
        <sz val="11"/>
        <color rgb="FF000000"/>
        <rFont val="Arial"/>
        <family val="2"/>
      </rPr>
      <t xml:space="preserve">  cm., en Tela Banner, a dos (2) tintas, incluidos logos e información del proyecto, sistema roll up, tipo araña con maleta de transporte. (informacion del pendon se suminar por parte del FDLCH)</t>
    </r>
  </si>
  <si>
    <t>Unidad  </t>
  </si>
  <si>
    <t>Cartulina  </t>
  </si>
  <si>
    <t>Unidad </t>
  </si>
  <si>
    <t>Marcadores</t>
  </si>
  <si>
    <t>Colores: surtidos , para escribir sobre  cualquier superficie lisa. Punta gruesa biselada con trazo de 1,5 mm a 5,8 mm, caja x 12 unds</t>
  </si>
  <si>
    <t>CAJA</t>
  </si>
  <si>
    <t>Marcadores  </t>
  </si>
  <si>
    <t xml:space="preserve"> Marcadores / plumones permanentes punta redonda y punta biselada colores surtidos. Caja x 10 unidades</t>
  </si>
  <si>
    <t xml:space="preserve">CAJA </t>
  </si>
  <si>
    <t>Bolígrafos</t>
  </si>
  <si>
    <t>Esfero  Clásico cristal Mediano 1.0mm x12 und negro, rojo y azul</t>
  </si>
  <si>
    <t xml:space="preserve">Papel IRIS  COLORES </t>
  </si>
  <si>
    <t>paquete</t>
  </si>
  <si>
    <t xml:space="preserve">Papel Kraft </t>
  </si>
  <si>
    <t xml:space="preserve">Rollo papel kratf 60 gramos, 200 a 230 METROS
</t>
  </si>
  <si>
    <t xml:space="preserve">Unidad </t>
  </si>
  <si>
    <t>Cinta  </t>
  </si>
  <si>
    <t xml:space="preserve"> Cinta adhesiva de enmascarar rollo 50 mm</t>
  </si>
  <si>
    <t>Post-it </t>
  </si>
  <si>
    <t>Pots - it 76 mm * 76 mm colores surtidos  </t>
  </si>
  <si>
    <t>paquete * 100  </t>
  </si>
  <si>
    <t xml:space="preserve">Diplomas
</t>
  </si>
  <si>
    <t xml:space="preserve">Diplomas en papel opalina, tamaña carta , impresión laser, full color, para los participantes del proceso ,  con los logos de la alcaldia local de Chapinero, donde incluye el  nombre y documento de identidad del participante, las horas de los talleres y una frase de participacion  en dicho proceso. </t>
  </si>
  <si>
    <t>Unidad</t>
  </si>
  <si>
    <t xml:space="preserve">REFRIGERIO </t>
  </si>
  <si>
    <t>Refrigerios Básicos con fruta: Producto de panadería (pastel de pollo o pastel de carne o pastel gloria, dedito de queso o sandwich de pollo o carne) + Bebida + Fruta (mandarina o manzana verde o pera verde), empaque en bolsa de papel y servilletas. (Incluido transporte en perímetro urbano) (EL VALOR UNITARIO CORRESPONDE AL VALOR POR PERSONA). * No está permitido el uso de plástico para empaques, los desechables deben ser aptos por acciones amigables con el medio ambiente.</t>
  </si>
  <si>
    <t>Servicio de impresión</t>
  </si>
  <si>
    <t>Impresión a color tamaño carta, con la información e imágenes remitidas por el contratante.    Para las actividades de talleres y de calle que se realicen</t>
  </si>
  <si>
    <t>Hoodie</t>
  </si>
  <si>
    <t>Hoodie con capota, en algodón perchado, color negro o rojo o blanco, bordado o sublimado (según se defina en el comité técnico) a full color, con el logo del proyecto o frase alusiva a este, en tallas diversas (La gestión de las tallas será suministrada por el tallerista al proveedor, según el registro del grupo de intervención)</t>
  </si>
  <si>
    <t xml:space="preserve">Alquiler de Mesa  Plegable </t>
  </si>
  <si>
    <t xml:space="preserve">Mesa plegable de 2mt largo x 1 mt ancho   con mantel  </t>
  </si>
  <si>
    <t>unidad</t>
  </si>
  <si>
    <t>Alquiler Carpa  Tipo Stand  3X3</t>
  </si>
  <si>
    <t xml:space="preserve">Alquiler de carpa tipo pagoda Alquiler Carpa Estructural lona 100% impermeable; resistente a la intemperie, Lona alta densidad, alto calibre con microfibras internas para mayor duración calibre 700 a 530 fibras con laterales. 
</t>
  </si>
  <si>
    <t>DIA</t>
  </si>
  <si>
    <t xml:space="preserve">Alquiler Sillas plasticas  </t>
  </si>
  <si>
    <t xml:space="preserve">Sillas Plasticas  sin brazos plásticas </t>
  </si>
  <si>
    <t>Alquiler de Salon</t>
  </si>
  <si>
    <t>Alquiler por hora, incluyendo servicio de aseo, para el desarrollo de sesiones con capacidad para grupos entre  15 y 20  personas. Incluye mesas, sillas, video beam y sonido basico.</t>
  </si>
  <si>
    <t>Sesión</t>
  </si>
  <si>
    <t xml:space="preserve">BANDERA TIPO GOTA CON BASE  </t>
  </si>
  <si>
    <r>
      <rPr>
        <sz val="11"/>
        <color rgb="FF000000"/>
        <rFont val="Arial"/>
        <family val="2"/>
      </rPr>
      <t xml:space="preserve">Banderas tipo gota con base tanque  + Astas </t>
    </r>
    <r>
      <rPr>
        <b/>
        <sz val="11"/>
        <color rgb="FF000000"/>
        <rFont val="Arial"/>
        <family val="2"/>
      </rPr>
      <t>S</t>
    </r>
    <r>
      <rPr>
        <sz val="11"/>
        <color rgb="FF000000"/>
        <rFont val="Arial"/>
        <family val="2"/>
      </rPr>
      <t xml:space="preserve"> - Tamaño Tela 170 X 70 Cms
Estas deben  ir una con el letrero logo Bogotaneidad y la otra debe contener un mensaje alusivo al acoso callejero  </t>
    </r>
  </si>
  <si>
    <r>
      <t>CHALECO </t>
    </r>
    <r>
      <rPr>
        <sz val="11"/>
        <color rgb="FF000000"/>
        <rFont val="Arial"/>
        <family val="2"/>
      </rPr>
      <t> </t>
    </r>
  </si>
  <si>
    <t>Chaleco color Rojo, con logo impreso alusivo a Bogotaneidad – tallas sujetas a personal del proyecto  </t>
  </si>
  <si>
    <t>FDLCH-SIP-032-2025</t>
  </si>
  <si>
    <t>vigencia</t>
  </si>
  <si>
    <t>contrato #</t>
  </si>
  <si>
    <t>agrupador</t>
  </si>
  <si>
    <t>contratista</t>
  </si>
  <si>
    <t>revisado</t>
  </si>
  <si>
    <t>FECHA DE CELEBRACION</t>
  </si>
  <si>
    <t>MODALIADAD DE SELECCIÓN</t>
  </si>
  <si>
    <t>BIEN O SERVICIO A ADQUIRIR</t>
  </si>
  <si>
    <t>OBJETO DEL CONTRATO</t>
  </si>
  <si>
    <t>AUTORIZACIONES PERMISOS Y LICENCIAS</t>
  </si>
  <si>
    <t>VALOR DEL CONTRATO</t>
  </si>
  <si>
    <t>FORMA DE PAGO</t>
  </si>
  <si>
    <t>plazo</t>
  </si>
  <si>
    <t>PRESUPUESTO A CARGO</t>
  </si>
  <si>
    <t>OFERENTES O PROPONENTES</t>
  </si>
  <si>
    <t>NOMBRE CONTRATISTA SELECCIONADO</t>
  </si>
  <si>
    <t>NIT</t>
  </si>
  <si>
    <t>COMPORTAMIENTO DEL CONTRATISTA</t>
  </si>
  <si>
    <t>SANCIONES SI HUBO LUGAR A ELLO</t>
  </si>
  <si>
    <t>CRONOGRAMA DEL PROCESO DE CONTRATACION LUEGO DE LA FIRMA</t>
  </si>
  <si>
    <t>GARANTIAS EXIGIDAS</t>
  </si>
  <si>
    <t>SINIESTROS</t>
  </si>
  <si>
    <t>RELACION ITEMS A ADQUIRIR</t>
  </si>
  <si>
    <t>OTROSI</t>
  </si>
  <si>
    <t>Dotacion</t>
  </si>
  <si>
    <t>MIGUEL  ANDRES GUTIERREZ ROMERO  y/o GRAM REPRESENTACIONES</t>
  </si>
  <si>
    <t>OK</t>
  </si>
  <si>
    <t>contratacion de minima cuantia - ORDEN DE COMPRA</t>
  </si>
  <si>
    <t>Suministro</t>
  </si>
  <si>
    <t>CONTRATAR EL SUMINISTRO DE ELEMENTOS DE PROTECCION , ADOPTADOS POR LA UMV MEDIANTE EL PROGRAMA DE SALUD OCUPACIONAL: PROTECTOR SOLAR PARA LOS FUNCIONARIOS DE LA ENTIDAD Y BOTIQUINES CON SU RESPECTIVA DOTACION PARA EL PARQUE AUTOMOTOR  (CARROS, CAMIONETAS, VOLQUETAS) Y SEDES DE LA UMV UBICADAS EN (KR 30  24-90 PISO 16; AV/CL 3  34-83  Y MINA  LA ESMERALDA).</t>
  </si>
  <si>
    <t>quince (15) dias habiles</t>
  </si>
  <si>
    <t>MAYPROSEK LTDA</t>
  </si>
  <si>
    <t>ALL SOLUTIONS JM LTDA</t>
  </si>
  <si>
    <t>SOLUCIONES SOMA LTDA</t>
  </si>
  <si>
    <t>APRONEV LTDA</t>
  </si>
  <si>
    <t>LUCIA BEATRIZ RINCON URIBE (SALVAVIDAS)</t>
  </si>
  <si>
    <t>GRAM REPRESENTACIONES</t>
  </si>
  <si>
    <t>C.I. ANDIEQIP LTDA</t>
  </si>
  <si>
    <t>HIGH SECURITY TECHONOLOGY S.A.S.</t>
  </si>
  <si>
    <t>80199707-4</t>
  </si>
  <si>
    <t>CUMPLIMIENTO 10%, CALIDAD DE LOS BIENES SUMINISTRADOS 10%</t>
  </si>
  <si>
    <t>97 BLOQUEADORES</t>
  </si>
  <si>
    <t>900303527-5</t>
  </si>
  <si>
    <t>900313623-7</t>
  </si>
  <si>
    <t>860001498-9</t>
  </si>
  <si>
    <t>65550326-1</t>
  </si>
  <si>
    <t xml:space="preserve"> 830102952-6 </t>
  </si>
  <si>
    <t>BOTIQUINES AUTOMOVILES</t>
  </si>
  <si>
    <t>BOTIQUINES  FIJOS</t>
  </si>
  <si>
    <t>BLOQUEADOR SOLAR</t>
  </si>
  <si>
    <t>C&amp;P LICITACIONES Y CONSULTORIAS SAS.- ROSS NELLY CARDENAS PINZON</t>
  </si>
  <si>
    <t>30 DE NOVIEMBRE DE 2012</t>
  </si>
  <si>
    <t>contratacion de minima cuantia - CONTRATO DE COMPRAVENTA</t>
  </si>
  <si>
    <t>realizar la compra de 550 bloqueadores solares para los servidores públicos de la UNIDAD ADMINISTRATIVA ESPECIAL DE REHABILITACION Y MANTENIMIENTO VIAL</t>
  </si>
  <si>
    <t>8 DIAS</t>
  </si>
  <si>
    <t>LABORATORIO GELLSMA LTDA</t>
  </si>
  <si>
    <t>DROGUERIA CONTINENTAL DE BOGOTA SAS</t>
  </si>
  <si>
    <t>900379030-3</t>
  </si>
  <si>
    <t>900135657-3</t>
  </si>
  <si>
    <t>860.000.294-9</t>
  </si>
  <si>
    <t>BLOQUEADOR SOLAR DE 120 ML</t>
  </si>
  <si>
    <t>COMERCIAL PAPELERA SA 
NIT. 860528396-9</t>
  </si>
  <si>
    <t>Paquetes de cartulinas x 25 unidades de diferentes colores- 1/8</t>
  </si>
  <si>
    <t xml:space="preserve">COTIZACIONES  
</t>
  </si>
  <si>
    <t xml:space="preserve">COTIZACIONES 
</t>
  </si>
  <si>
    <t xml:space="preserve">VALOR  UNITARIO  PROMEDIO </t>
  </si>
  <si>
    <t xml:space="preserve">VALOR TOTAL PROMEDIO </t>
  </si>
  <si>
    <t> Grupo Empresarial Rivillas SAS  901757134</t>
  </si>
  <si>
    <t xml:space="preserve">ACTIVIDADES DE CALLE 
BOLSA DE MONTO AGOTABLE </t>
  </si>
  <si>
    <t xml:space="preserve">ELABORACION MURAL  CON VOZ  
BOLSA DE MONTO AGOTABLE </t>
  </si>
  <si>
    <r>
      <t>Bolsa a monto agotable</t>
    </r>
    <r>
      <rPr>
        <b/>
        <sz val="11"/>
        <color rgb="FF000000"/>
        <rFont val="Arial"/>
        <family val="2"/>
      </rPr>
      <t>,Grupo musical tipo "batucada”</t>
    </r>
    <r>
      <rPr>
        <sz val="11"/>
        <color rgb="FF000000"/>
        <rFont val="Arial"/>
        <family val="2"/>
      </rPr>
      <t xml:space="preserve"> de al menos 5 músicos. Con un (1) año de experiencia  Recorrido de 30 minutos distribuidos en 3 presentaciones de 10  minutos, por Jornada de 3 horas. 
Nota: El grupo de teatro y grupo musical deberá contar con sus vestuario y elementos para la presentación 
El operador se asegurará que los Grupos de Teatro Callejero -flashmob, se dispongan en el sitio de presentación</t>
    </r>
  </si>
  <si>
    <r>
      <t xml:space="preserve">
Bolsa a monto agotable,Una </t>
    </r>
    <r>
      <rPr>
        <b/>
        <sz val="11"/>
        <color rgb="FF000000"/>
        <rFont val="Arial"/>
        <family val="2"/>
      </rPr>
      <t xml:space="preserve">Estructuras en MDF </t>
    </r>
    <r>
      <rPr>
        <sz val="11"/>
        <color rgb="FF000000"/>
        <rFont val="Arial"/>
        <family val="2"/>
      </rPr>
      <t xml:space="preserve">de 5 paneles de 2mt alto  x 1 mt ancho  en MDF completas con impresión Full color  a una sola cara -  (La impresion de cada modulo del panel sera suministrada por el FDLCH); debe tener a un lado bisagras  para que sea pegable -desarmable -  debe tener las respectivas bases que lo sostengan (cada panel debe  tener su base para que se pueda usar de forma  independiente o en una sola estructura los 5 paneles) - </t>
    </r>
  </si>
  <si>
    <r>
      <t xml:space="preserve">Bolsa a monto agotable, de servicios y materiales para el desarrollo de las actividades de calle que requieren intervenciones artisticas en la cual se refleje participacion cidadana.  
Presentaciones de artes escenicas </t>
    </r>
    <r>
      <rPr>
        <b/>
        <sz val="11"/>
        <color rgb="FF000000"/>
        <rFont val="Arial"/>
        <family val="2"/>
      </rPr>
      <t>Flashmob - Teatro callejero</t>
    </r>
    <r>
      <rPr>
        <sz val="11"/>
        <color rgb="FF000000"/>
        <rFont val="Arial"/>
        <family val="2"/>
      </rPr>
      <t xml:space="preserve">  de la Base cultural local,  (mínimo 5 integrantes x grupo)  Performance de 15 minutos distribuidos en 3 presentaciones de 5 minutos, por Jornada de 3 horas.   </t>
    </r>
  </si>
  <si>
    <t>BATEKA PERCUSION 
 1. 032.397.648 
baketapercusion@gmail.co</t>
  </si>
  <si>
    <t xml:space="preserve">ESTUDIO DE MERCADO </t>
  </si>
  <si>
    <t>TABULACION DEPURADA  COTIZACIONES, CONTRATACIONES  VIGENCIA  ANTERIOR DE FDLCH Y CONTRATACIONES SIMILARES DE  OTRAS ENTIDADES PARA EL ESTUDIO DE SECTOR - 
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</si>
</sst>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&quot;$&quot;* #,##0.00_-;\-&quot;$&quot;* #,##0.00_-;_-&quot;$&quot;* &quot;-&quot;??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&quot;$&quot;\ * #,##0.00_);_(&quot;$&quot;\ * \(#,##0.00\);_(&quot;$&quot;\ * &quot;-&quot;??_);_(@_)"/>
    <numFmt numFmtId="169" formatCode="&quot;$&quot;\ #,##0.00"/>
    <numFmt numFmtId="170" formatCode="[$-240A]d&quot; de &quot;mmmm&quot; de &quot;yyyy;@"/>
    <numFmt numFmtId="171" formatCode="_([$$-240A]\ * #,##0.00_);_([$$-240A]\ * \(#,##0.00\);_([$$-240A]\ * &quot;-&quot;??_);_(@_)"/>
    <numFmt numFmtId="172" formatCode="_ [$€-2]\ * #,##0.00_ ;_ [$€-2]\ * \-#,##0.00_ ;_ [$€-2]\ * &quot;-&quot;??_ "/>
    <numFmt numFmtId="173" formatCode="_ * #,##0.00_ ;_ * \-#,##0.00_ ;_ * &quot;-&quot;??_ ;_ @_ "/>
    <numFmt numFmtId="174" formatCode="_-* #,##0.00\ _€_-;\-* #,##0.00\ _€_-;_-* &quot;-&quot;??\ _€_-;_-@_-"/>
    <numFmt numFmtId="175" formatCode="_ * #,##0.00000_ ;_ * \-#,##0.00000_ ;_ * &quot;-&quot;??_ ;_ @_ "/>
    <numFmt numFmtId="176" formatCode="_ &quot;$&quot;\ * #,##0.00_ ;_ &quot;$&quot;\ * \-#,##0.00_ ;_ &quot;$&quot;\ * &quot;-&quot;??_ ;_ @_ "/>
    <numFmt numFmtId="177" formatCode="_(&quot;C$&quot;* #,##0.00_);_(&quot;C$&quot;* \(#,##0.00\);_(&quot;C$&quot;* &quot;-&quot;??_);_(@_)"/>
    <numFmt numFmtId="178" formatCode="&quot;$&quot;#,##0\ ;\(&quot;$&quot;#,##0\)"/>
    <numFmt numFmtId="179" formatCode="[$-C0A]d\-mmm\-yy;@"/>
    <numFmt numFmtId="180" formatCode="0.000"/>
    <numFmt numFmtId="181" formatCode="_(&quot;$&quot;\ * #,##0_);_(&quot;$&quot;\ * \(#,##0\);_(&quot;$&quot;\ * &quot;-&quot;??_);_(@_)"/>
    <numFmt numFmtId="182" formatCode="_ * #,##0.00_ ;_ * \-#,##0.00_ ;_ * \-??_ ;_ @_ "/>
    <numFmt numFmtId="183" formatCode="\$#,##0\ ;\(\$#,##0\)"/>
    <numFmt numFmtId="184" formatCode="_([$€]* #,##0.00_);_([$€]* \(#,##0.00\);_([$€]* &quot;-&quot;??_);_(@_)"/>
    <numFmt numFmtId="185" formatCode="_ * #,##0_ ;_ * \-#,##0_ ;_ * \-??_ ;_ @_ "/>
    <numFmt numFmtId="186" formatCode="#,##0.0"/>
    <numFmt numFmtId="187" formatCode="_-* #,##0.00\ _P_t_s_-;\-* #,##0.00\ _P_t_s_-;_-* &quot;-&quot;??\ _P_t_s_-;_-@_-"/>
    <numFmt numFmtId="188" formatCode="_ &quot;$&quot;\ * #,##0_ ;_ &quot;$&quot;\ * \-#,##0_ ;_ &quot;$&quot;\ * &quot;-&quot;_ ;_ @_ "/>
    <numFmt numFmtId="189" formatCode="_-* #,##0.00\ &quot;Pta&quot;_-;\-* #,##0.00\ &quot;Pta&quot;_-;_-* &quot;-&quot;??\ &quot;Pta&quot;_-;_-@_-"/>
    <numFmt numFmtId="190" formatCode="_-* #,##0.00\ &quot;Pts&quot;_-;\-* #,##0.00\ &quot;Pts&quot;_-;_-* &quot;-&quot;??\ &quot;Pts&quot;_-;_-@_-"/>
    <numFmt numFmtId="191" formatCode="_-* #,##0.00\ [$€]_-;\-* #,##0.00\ [$€]_-;_-* &quot;-&quot;??\ [$€]_-;_-@_-"/>
    <numFmt numFmtId="192" formatCode="\$\ #,##0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indexed="12"/>
      <name val="Arial"/>
      <family val="2"/>
    </font>
    <font>
      <sz val="10"/>
      <color indexed="24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indexed="8"/>
      <name val="Helvetica Neu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2"/>
      <color rgb="FF444444"/>
      <name val="Arial"/>
      <family val="2"/>
    </font>
    <font>
      <sz val="14"/>
      <color rgb="FF444444"/>
      <name val="Arial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Arial"/>
      <family val="2"/>
    </font>
    <font>
      <b/>
      <sz val="12"/>
      <color rgb="FF000000"/>
      <name val="Calibri"/>
      <family val="2"/>
      <scheme val="minor"/>
    </font>
    <font>
      <sz val="8"/>
      <name val="Arial"/>
      <family val="2"/>
    </font>
    <font>
      <sz val="8"/>
      <name val="Garrison Light Sans"/>
    </font>
    <font>
      <b/>
      <sz val="10"/>
      <name val="Arial"/>
      <family val="2"/>
    </font>
    <font>
      <sz val="10"/>
      <name val="Helv"/>
      <charset val="204"/>
    </font>
    <font>
      <sz val="10"/>
      <name val="Arial Narrow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宋体"/>
      <charset val="134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theme="10"/>
      <name val="Calibri"/>
      <family val="2"/>
    </font>
    <font>
      <b/>
      <sz val="20"/>
      <color theme="0"/>
      <name val="Calibri"/>
      <family val="2"/>
      <scheme val="minor"/>
    </font>
    <font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b/>
      <u/>
      <sz val="11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8"/>
      <color rgb="FF000000"/>
      <name val="Arial"/>
      <family val="2"/>
      <charset val="1"/>
    </font>
    <font>
      <b/>
      <sz val="16"/>
      <color rgb="FF0048FF"/>
      <name val="Arial Narrow"/>
      <family val="2"/>
    </font>
    <font>
      <b/>
      <sz val="14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4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8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 diagonalUp="1" diagonalDown="1">
      <left style="hair">
        <color indexed="64"/>
      </left>
      <right style="hair">
        <color indexed="64"/>
      </right>
      <top style="medium">
        <color indexed="64"/>
      </top>
      <bottom/>
      <diagonal style="hair">
        <color indexed="64"/>
      </diagonal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23"/>
      </left>
      <right style="double">
        <color indexed="23"/>
      </right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536">
    <xf numFmtId="0" fontId="0" fillId="0" borderId="0"/>
    <xf numFmtId="16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8" fillId="0" borderId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5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6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7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9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0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0" fontId="9" fillId="13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7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0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4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0" fontId="10" fillId="16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0" fontId="10" fillId="11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0" fontId="10" fillId="13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0" fontId="10" fillId="17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0" fontId="10" fillId="1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0" fontId="10" fillId="19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0" fontId="12" fillId="6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2" fillId="8" borderId="0" applyNumberFormat="0" applyBorder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0" fontId="13" fillId="24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4" fillId="25" borderId="28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0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5" fillId="26" borderId="29" applyNumberFormat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0" fontId="17" fillId="0" borderId="31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171" fontId="16" fillId="0" borderId="30" applyNumberFormat="0" applyFill="0" applyAlignment="0" applyProtection="0"/>
    <xf numFmtId="0" fontId="15" fillId="26" borderId="29" applyNumberFormat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0" fontId="10" fillId="21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7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0" fontId="10" fillId="22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20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0" fontId="10" fillId="23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14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0" fontId="10" fillId="17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2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0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18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0" fontId="10" fillId="20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10" fillId="22" borderId="0" applyNumberFormat="0" applyBorder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0" fontId="20" fillId="9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1" fontId="20" fillId="15" borderId="28" applyNumberFormat="0" applyAlignment="0" applyProtection="0"/>
    <xf numFmtId="172" fontId="8" fillId="0" borderId="0" applyFont="0" applyFill="0" applyBorder="0" applyAlignment="0" applyProtection="0"/>
    <xf numFmtId="0" fontId="12" fillId="6" borderId="0" applyNumberFormat="0" applyBorder="0" applyAlignment="0" applyProtection="0"/>
    <xf numFmtId="0" fontId="22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0" fontId="11" fillId="5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171" fontId="11" fillId="7" borderId="0" applyNumberFormat="0" applyBorder="0" applyAlignment="0" applyProtection="0"/>
    <xf numFmtId="0" fontId="20" fillId="9" borderId="28" applyNumberFormat="0" applyAlignment="0" applyProtection="0"/>
    <xf numFmtId="0" fontId="17" fillId="0" borderId="31" applyNumberFormat="0" applyFill="0" applyAlignment="0" applyProtection="0"/>
    <xf numFmtId="16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25" fillId="0" borderId="0" applyFont="0" applyFill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0" fontId="27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26" fillId="15" borderId="0" applyNumberFormat="0" applyBorder="0" applyAlignment="0" applyProtection="0"/>
    <xf numFmtId="171" fontId="8" fillId="0" borderId="0"/>
    <xf numFmtId="0" fontId="28" fillId="0" borderId="0" applyNumberFormat="0" applyFill="0" applyBorder="0" applyProtection="0">
      <alignment vertical="top"/>
    </xf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3" fontId="8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8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9" fillId="0" borderId="0"/>
    <xf numFmtId="171" fontId="8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9" fontId="3" fillId="0" borderId="0"/>
    <xf numFmtId="179" fontId="3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0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171" fontId="8" fillId="12" borderId="35" applyNumberFormat="0" applyFont="0" applyAlignment="0" applyProtection="0"/>
    <xf numFmtId="0" fontId="8" fillId="12" borderId="35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0" fontId="29" fillId="24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29" fillId="25" borderId="36" applyNumberFormat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0" fontId="22" fillId="0" borderId="32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1" fillId="0" borderId="37" applyNumberFormat="0" applyFill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0" fontId="23" fillId="0" borderId="33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3" fillId="0" borderId="38" applyNumberFormat="0" applyFill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0" fontId="19" fillId="0" borderId="34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18" fillId="0" borderId="39" applyNumberFormat="0" applyFill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0" fontId="34" fillId="0" borderId="41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171" fontId="34" fillId="0" borderId="40" applyNumberFormat="0" applyFill="0" applyAlignment="0" applyProtection="0"/>
    <xf numFmtId="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8" fillId="30" borderId="0" applyNumberFormat="0" applyBorder="0" applyAlignment="0" applyProtection="0"/>
    <xf numFmtId="0" fontId="8" fillId="0" borderId="0"/>
    <xf numFmtId="182" fontId="8" fillId="0" borderId="0" applyFill="0" applyBorder="0" applyAlignment="0" applyProtection="0"/>
    <xf numFmtId="9" fontId="8" fillId="0" borderId="0" applyFill="0" applyBorder="0" applyAlignment="0" applyProtection="0"/>
    <xf numFmtId="40" fontId="43" fillId="0" borderId="0">
      <alignment horizontal="center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3" fontId="44" fillId="0" borderId="0">
      <alignment horizontal="center" vertical="center"/>
    </xf>
    <xf numFmtId="0" fontId="8" fillId="0" borderId="0"/>
    <xf numFmtId="0" fontId="44" fillId="0" borderId="50" applyNumberFormat="0" applyFont="0" applyFill="0" applyAlignment="0" applyProtection="0">
      <alignment horizontal="lef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0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10" fillId="38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10" fillId="37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10" fillId="37" borderId="0" applyNumberFormat="0" applyBorder="0" applyAlignment="0" applyProtection="0"/>
    <xf numFmtId="0" fontId="9" fillId="40" borderId="0" applyNumberFormat="0" applyBorder="0" applyAlignment="0" applyProtection="0"/>
    <xf numFmtId="0" fontId="9" fillId="34" borderId="0" applyNumberFormat="0" applyBorder="0" applyAlignment="0" applyProtection="0"/>
    <xf numFmtId="0" fontId="10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41" borderId="0" applyNumberFormat="0" applyBorder="0" applyAlignment="0" applyProtection="0"/>
    <xf numFmtId="0" fontId="10" fillId="41" borderId="0" applyNumberFormat="0" applyBorder="0" applyAlignment="0" applyProtection="0"/>
    <xf numFmtId="0" fontId="45" fillId="0" borderId="0"/>
    <xf numFmtId="184" fontId="4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5" fontId="8" fillId="0" borderId="0" applyFill="0" applyBorder="0" applyAlignment="0" applyProtection="0"/>
    <xf numFmtId="18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42" fillId="0" borderId="0"/>
    <xf numFmtId="0" fontId="48" fillId="0" borderId="0"/>
    <xf numFmtId="0" fontId="40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9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51" applyNumberFormat="0" applyFill="0" applyAlignment="0" applyProtection="0"/>
    <xf numFmtId="0" fontId="52" fillId="0" borderId="52" applyNumberFormat="0" applyFill="0" applyAlignment="0" applyProtection="0"/>
    <xf numFmtId="0" fontId="53" fillId="42" borderId="0" applyNumberFormat="0" applyBorder="0" applyAlignment="0" applyProtection="0"/>
    <xf numFmtId="0" fontId="54" fillId="43" borderId="0" applyNumberFormat="0" applyBorder="0" applyAlignment="0" applyProtection="0"/>
    <xf numFmtId="0" fontId="55" fillId="44" borderId="54" applyNumberFormat="0" applyAlignment="0" applyProtection="0"/>
    <xf numFmtId="0" fontId="56" fillId="44" borderId="53" applyNumberFormat="0" applyAlignment="0" applyProtection="0"/>
    <xf numFmtId="0" fontId="57" fillId="0" borderId="0" applyNumberFormat="0" applyFill="0" applyBorder="0" applyAlignment="0" applyProtection="0"/>
    <xf numFmtId="0" fontId="4" fillId="0" borderId="55" applyNumberFormat="0" applyFill="0" applyAlignment="0" applyProtection="0"/>
    <xf numFmtId="0" fontId="38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8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8" fillId="59" borderId="0" applyNumberFormat="0" applyBorder="0" applyAlignment="0" applyProtection="0"/>
    <xf numFmtId="0" fontId="38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8" fillId="67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7" fillId="0" borderId="0" applyNumberFormat="0" applyFill="0" applyBorder="0" applyAlignment="0" applyProtection="0"/>
    <xf numFmtId="191" fontId="8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4" fontId="3" fillId="0" borderId="0" applyFont="0" applyFill="0" applyBorder="0" applyAlignment="0" applyProtection="0"/>
    <xf numFmtId="172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2" fillId="0" borderId="0"/>
  </cellStyleXfs>
  <cellXfs count="304">
    <xf numFmtId="0" fontId="0" fillId="0" borderId="0" xfId="0"/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 applyAlignment="1">
      <alignment horizontal="center"/>
    </xf>
    <xf numFmtId="170" fontId="6" fillId="0" borderId="12" xfId="0" applyNumberFormat="1" applyFont="1" applyBorder="1"/>
    <xf numFmtId="165" fontId="6" fillId="0" borderId="13" xfId="3" applyFont="1" applyFill="1" applyBorder="1"/>
    <xf numFmtId="0" fontId="6" fillId="0" borderId="14" xfId="0" applyFont="1" applyBorder="1"/>
    <xf numFmtId="0" fontId="6" fillId="0" borderId="15" xfId="0" applyFont="1" applyBorder="1"/>
    <xf numFmtId="0" fontId="6" fillId="0" borderId="17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 applyAlignment="1">
      <alignment horizontal="center"/>
    </xf>
    <xf numFmtId="170" fontId="6" fillId="0" borderId="22" xfId="0" applyNumberFormat="1" applyFont="1" applyBorder="1"/>
    <xf numFmtId="0" fontId="6" fillId="0" borderId="23" xfId="0" applyFont="1" applyBorder="1"/>
    <xf numFmtId="165" fontId="6" fillId="0" borderId="23" xfId="3" applyFont="1" applyBorder="1"/>
    <xf numFmtId="0" fontId="6" fillId="0" borderId="24" xfId="0" applyFont="1" applyBorder="1"/>
    <xf numFmtId="0" fontId="6" fillId="0" borderId="16" xfId="0" applyFont="1" applyBorder="1"/>
    <xf numFmtId="0" fontId="6" fillId="0" borderId="25" xfId="0" applyFont="1" applyBorder="1"/>
    <xf numFmtId="0" fontId="6" fillId="0" borderId="18" xfId="0" applyFont="1" applyBorder="1"/>
    <xf numFmtId="0" fontId="6" fillId="0" borderId="26" xfId="0" applyFont="1" applyBorder="1"/>
    <xf numFmtId="0" fontId="6" fillId="0" borderId="25" xfId="0" applyFont="1" applyBorder="1" applyAlignment="1">
      <alignment horizontal="center"/>
    </xf>
    <xf numFmtId="0" fontId="6" fillId="0" borderId="22" xfId="0" applyFont="1" applyBorder="1"/>
    <xf numFmtId="0" fontId="6" fillId="0" borderId="24" xfId="0" applyFont="1" applyBorder="1" applyAlignment="1">
      <alignment horizontal="center"/>
    </xf>
    <xf numFmtId="165" fontId="6" fillId="0" borderId="23" xfId="3" applyFont="1" applyFill="1" applyBorder="1"/>
    <xf numFmtId="0" fontId="35" fillId="0" borderId="0" xfId="0" applyFont="1"/>
    <xf numFmtId="0" fontId="36" fillId="0" borderId="0" xfId="0" applyFont="1"/>
    <xf numFmtId="0" fontId="6" fillId="0" borderId="27" xfId="0" applyFont="1" applyBorder="1"/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5" fillId="29" borderId="0" xfId="0" applyFont="1" applyFill="1"/>
    <xf numFmtId="0" fontId="0" fillId="29" borderId="0" xfId="0" applyFill="1"/>
    <xf numFmtId="0" fontId="60" fillId="0" borderId="45" xfId="0" applyFont="1" applyBorder="1" applyAlignment="1">
      <alignment horizontal="center" vertical="center"/>
    </xf>
    <xf numFmtId="181" fontId="60" fillId="29" borderId="1" xfId="0" applyNumberFormat="1" applyFont="1" applyFill="1" applyBorder="1" applyAlignment="1">
      <alignment horizontal="center" vertical="center" wrapText="1"/>
    </xf>
    <xf numFmtId="165" fontId="60" fillId="29" borderId="1" xfId="3" applyFont="1" applyFill="1" applyBorder="1" applyAlignment="1">
      <alignment vertical="center"/>
    </xf>
    <xf numFmtId="0" fontId="0" fillId="29" borderId="0" xfId="0" applyFill="1" applyAlignment="1">
      <alignment horizontal="center" vertical="center"/>
    </xf>
    <xf numFmtId="181" fontId="60" fillId="69" borderId="57" xfId="0" applyNumberFormat="1" applyFont="1" applyFill="1" applyBorder="1" applyAlignment="1">
      <alignment vertical="center"/>
    </xf>
    <xf numFmtId="181" fontId="0" fillId="29" borderId="0" xfId="0" applyNumberFormat="1" applyFill="1"/>
    <xf numFmtId="0" fontId="63" fillId="0" borderId="58" xfId="0" applyFont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192" fontId="60" fillId="73" borderId="57" xfId="0" applyNumberFormat="1" applyFont="1" applyFill="1" applyBorder="1" applyAlignment="1">
      <alignment vertical="center"/>
    </xf>
    <xf numFmtId="181" fontId="60" fillId="70" borderId="47" xfId="0" applyNumberFormat="1" applyFont="1" applyFill="1" applyBorder="1" applyAlignment="1">
      <alignment vertical="center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left" vertical="center" wrapText="1"/>
    </xf>
    <xf numFmtId="0" fontId="39" fillId="29" borderId="0" xfId="0" applyFont="1" applyFill="1" applyAlignment="1">
      <alignment horizontal="center" vertical="center"/>
    </xf>
    <xf numFmtId="181" fontId="60" fillId="75" borderId="47" xfId="0" applyNumberFormat="1" applyFont="1" applyFill="1" applyBorder="1" applyAlignment="1">
      <alignment vertical="center"/>
    </xf>
    <xf numFmtId="181" fontId="60" fillId="76" borderId="47" xfId="0" applyNumberFormat="1" applyFont="1" applyFill="1" applyBorder="1" applyAlignment="1">
      <alignment vertical="center"/>
    </xf>
    <xf numFmtId="0" fontId="2" fillId="29" borderId="0" xfId="0" applyFont="1" applyFill="1"/>
    <xf numFmtId="0" fontId="0" fillId="29" borderId="0" xfId="0" applyFill="1" applyAlignment="1">
      <alignment horizontal="left" vertical="center"/>
    </xf>
    <xf numFmtId="0" fontId="67" fillId="0" borderId="1" xfId="0" applyFont="1" applyBorder="1" applyAlignment="1">
      <alignment horizontal="left" vertical="center"/>
    </xf>
    <xf numFmtId="0" fontId="39" fillId="29" borderId="0" xfId="0" applyFont="1" applyFill="1" applyAlignment="1">
      <alignment horizontal="left" vertical="center"/>
    </xf>
    <xf numFmtId="181" fontId="60" fillId="77" borderId="47" xfId="0" applyNumberFormat="1" applyFont="1" applyFill="1" applyBorder="1" applyAlignment="1">
      <alignment vertical="center"/>
    </xf>
    <xf numFmtId="0" fontId="72" fillId="0" borderId="65" xfId="0" applyFont="1" applyBorder="1" applyAlignment="1">
      <alignment horizontal="center" vertical="center" wrapText="1"/>
    </xf>
    <xf numFmtId="0" fontId="73" fillId="0" borderId="67" xfId="0" applyFont="1" applyBorder="1" applyAlignment="1">
      <alignment horizontal="center" vertical="center" wrapText="1"/>
    </xf>
    <xf numFmtId="0" fontId="66" fillId="0" borderId="68" xfId="0" applyFont="1" applyBorder="1" applyAlignment="1">
      <alignment horizontal="center" vertical="center" wrapText="1"/>
    </xf>
    <xf numFmtId="0" fontId="67" fillId="0" borderId="68" xfId="0" applyFont="1" applyBorder="1" applyAlignment="1">
      <alignment horizontal="left" vertical="center" wrapText="1"/>
    </xf>
    <xf numFmtId="0" fontId="67" fillId="0" borderId="68" xfId="0" applyFont="1" applyBorder="1" applyAlignment="1">
      <alignment horizontal="center" vertical="center" wrapText="1"/>
    </xf>
    <xf numFmtId="181" fontId="60" fillId="0" borderId="1" xfId="0" applyNumberFormat="1" applyFont="1" applyBorder="1" applyAlignment="1">
      <alignment horizontal="right" vertical="center" wrapText="1"/>
    </xf>
    <xf numFmtId="181" fontId="60" fillId="29" borderId="1" xfId="0" applyNumberFormat="1" applyFont="1" applyFill="1" applyBorder="1" applyAlignment="1">
      <alignment horizontal="right" vertical="center" wrapText="1"/>
    </xf>
    <xf numFmtId="165" fontId="60" fillId="29" borderId="1" xfId="3" applyFont="1" applyFill="1" applyBorder="1" applyAlignment="1">
      <alignment horizontal="right" vertical="center"/>
    </xf>
    <xf numFmtId="181" fontId="60" fillId="70" borderId="47" xfId="0" applyNumberFormat="1" applyFont="1" applyFill="1" applyBorder="1" applyAlignment="1">
      <alignment horizontal="right" vertical="center"/>
    </xf>
    <xf numFmtId="181" fontId="60" fillId="77" borderId="47" xfId="0" applyNumberFormat="1" applyFont="1" applyFill="1" applyBorder="1" applyAlignment="1">
      <alignment horizontal="right" vertical="center"/>
    </xf>
    <xf numFmtId="181" fontId="60" fillId="75" borderId="47" xfId="0" applyNumberFormat="1" applyFont="1" applyFill="1" applyBorder="1" applyAlignment="1">
      <alignment horizontal="right" vertical="center"/>
    </xf>
    <xf numFmtId="181" fontId="60" fillId="76" borderId="47" xfId="0" applyNumberFormat="1" applyFont="1" applyFill="1" applyBorder="1" applyAlignment="1">
      <alignment horizontal="right" vertical="center"/>
    </xf>
    <xf numFmtId="169" fontId="60" fillId="71" borderId="47" xfId="0" applyNumberFormat="1" applyFont="1" applyFill="1" applyBorder="1" applyAlignment="1">
      <alignment horizontal="right" vertical="center"/>
    </xf>
    <xf numFmtId="192" fontId="60" fillId="72" borderId="47" xfId="0" applyNumberFormat="1" applyFont="1" applyFill="1" applyBorder="1" applyAlignment="1">
      <alignment horizontal="right" vertical="center"/>
    </xf>
    <xf numFmtId="192" fontId="60" fillId="73" borderId="57" xfId="0" applyNumberFormat="1" applyFont="1" applyFill="1" applyBorder="1" applyAlignment="1">
      <alignment horizontal="right" vertical="center"/>
    </xf>
    <xf numFmtId="181" fontId="60" fillId="69" borderId="57" xfId="0" applyNumberFormat="1" applyFont="1" applyFill="1" applyBorder="1" applyAlignment="1">
      <alignment horizontal="right" vertical="center"/>
    </xf>
    <xf numFmtId="2" fontId="60" fillId="76" borderId="47" xfId="0" applyNumberFormat="1" applyFont="1" applyFill="1" applyBorder="1" applyAlignment="1">
      <alignment horizontal="right" vertical="center"/>
    </xf>
    <xf numFmtId="0" fontId="60" fillId="78" borderId="45" xfId="0" applyFont="1" applyFill="1" applyBorder="1" applyAlignment="1">
      <alignment horizontal="center" vertical="center"/>
    </xf>
    <xf numFmtId="0" fontId="75" fillId="0" borderId="0" xfId="0" applyFont="1"/>
    <xf numFmtId="0" fontId="76" fillId="71" borderId="71" xfId="0" applyFont="1" applyFill="1" applyBorder="1" applyAlignment="1">
      <alignment horizontal="center" vertical="center" wrapText="1"/>
    </xf>
    <xf numFmtId="0" fontId="76" fillId="72" borderId="71" xfId="0" applyFont="1" applyFill="1" applyBorder="1" applyAlignment="1">
      <alignment horizontal="center" vertical="center" wrapText="1"/>
    </xf>
    <xf numFmtId="0" fontId="76" fillId="73" borderId="72" xfId="0" applyFont="1" applyFill="1" applyBorder="1" applyAlignment="1">
      <alignment horizontal="center" vertical="center" wrapText="1"/>
    </xf>
    <xf numFmtId="0" fontId="65" fillId="70" borderId="71" xfId="0" applyFont="1" applyFill="1" applyBorder="1" applyAlignment="1">
      <alignment horizontal="center" vertical="center" wrapText="1"/>
    </xf>
    <xf numFmtId="0" fontId="65" fillId="77" borderId="71" xfId="0" applyFont="1" applyFill="1" applyBorder="1" applyAlignment="1">
      <alignment horizontal="center" vertical="center" wrapText="1"/>
    </xf>
    <xf numFmtId="0" fontId="65" fillId="75" borderId="71" xfId="0" applyFont="1" applyFill="1" applyBorder="1" applyAlignment="1">
      <alignment horizontal="center" vertical="center" wrapText="1"/>
    </xf>
    <xf numFmtId="0" fontId="65" fillId="76" borderId="71" xfId="0" applyFont="1" applyFill="1" applyBorder="1" applyAlignment="1">
      <alignment horizontal="center" vertical="center" wrapText="1"/>
    </xf>
    <xf numFmtId="0" fontId="65" fillId="73" borderId="73" xfId="0" applyFont="1" applyFill="1" applyBorder="1" applyAlignment="1">
      <alignment horizontal="center" vertical="center" wrapText="1"/>
    </xf>
    <xf numFmtId="0" fontId="65" fillId="0" borderId="58" xfId="0" applyFont="1" applyBorder="1" applyAlignment="1">
      <alignment vertical="center" wrapText="1"/>
    </xf>
    <xf numFmtId="169" fontId="60" fillId="71" borderId="47" xfId="0" applyNumberFormat="1" applyFont="1" applyFill="1" applyBorder="1" applyAlignment="1">
      <alignment horizontal="right" vertical="center" wrapText="1"/>
    </xf>
    <xf numFmtId="192" fontId="60" fillId="72" borderId="47" xfId="0" applyNumberFormat="1" applyFont="1" applyFill="1" applyBorder="1" applyAlignment="1">
      <alignment horizontal="right" vertical="center" wrapText="1"/>
    </xf>
    <xf numFmtId="192" fontId="60" fillId="73" borderId="57" xfId="0" applyNumberFormat="1" applyFont="1" applyFill="1" applyBorder="1" applyAlignment="1">
      <alignment horizontal="right" vertical="center" wrapText="1"/>
    </xf>
    <xf numFmtId="0" fontId="1" fillId="29" borderId="0" xfId="0" applyFont="1" applyFill="1"/>
    <xf numFmtId="0" fontId="1" fillId="0" borderId="66" xfId="0" applyFont="1" applyBorder="1" applyAlignment="1">
      <alignment horizontal="center" vertical="center" wrapText="1"/>
    </xf>
    <xf numFmtId="181" fontId="60" fillId="79" borderId="57" xfId="0" applyNumberFormat="1" applyFont="1" applyFill="1" applyBorder="1" applyAlignment="1">
      <alignment vertical="center"/>
    </xf>
    <xf numFmtId="181" fontId="60" fillId="79" borderId="57" xfId="0" applyNumberFormat="1" applyFont="1" applyFill="1" applyBorder="1" applyAlignment="1">
      <alignment horizontal="right" vertical="center"/>
    </xf>
    <xf numFmtId="0" fontId="65" fillId="79" borderId="0" xfId="0" applyFont="1" applyFill="1" applyAlignment="1">
      <alignment vertical="center" wrapText="1"/>
    </xf>
    <xf numFmtId="192" fontId="77" fillId="72" borderId="47" xfId="0" applyNumberFormat="1" applyFont="1" applyFill="1" applyBorder="1" applyAlignment="1">
      <alignment vertical="center"/>
    </xf>
    <xf numFmtId="192" fontId="77" fillId="73" borderId="57" xfId="0" applyNumberFormat="1" applyFont="1" applyFill="1" applyBorder="1" applyAlignment="1">
      <alignment vertical="center"/>
    </xf>
    <xf numFmtId="169" fontId="77" fillId="71" borderId="47" xfId="0" applyNumberFormat="1" applyFont="1" applyFill="1" applyBorder="1" applyAlignment="1">
      <alignment vertical="center"/>
    </xf>
    <xf numFmtId="169" fontId="77" fillId="71" borderId="47" xfId="0" applyNumberFormat="1" applyFont="1" applyFill="1" applyBorder="1" applyAlignment="1">
      <alignment horizontal="right" vertical="center"/>
    </xf>
    <xf numFmtId="192" fontId="77" fillId="73" borderId="57" xfId="0" applyNumberFormat="1" applyFont="1" applyFill="1" applyBorder="1" applyAlignment="1">
      <alignment horizontal="right" vertical="center"/>
    </xf>
    <xf numFmtId="192" fontId="77" fillId="72" borderId="47" xfId="0" applyNumberFormat="1" applyFont="1" applyFill="1" applyBorder="1" applyAlignment="1">
      <alignment horizontal="right" vertical="center"/>
    </xf>
    <xf numFmtId="0" fontId="67" fillId="0" borderId="75" xfId="0" applyFont="1" applyBorder="1" applyAlignment="1">
      <alignment horizontal="center" vertical="center" wrapText="1"/>
    </xf>
    <xf numFmtId="0" fontId="68" fillId="0" borderId="75" xfId="0" applyFont="1" applyBorder="1" applyAlignment="1">
      <alignment horizontal="center" vertical="center" wrapText="1"/>
    </xf>
    <xf numFmtId="0" fontId="67" fillId="74" borderId="75" xfId="0" applyFont="1" applyFill="1" applyBorder="1" applyAlignment="1">
      <alignment horizontal="center" vertical="center" wrapText="1"/>
    </xf>
    <xf numFmtId="0" fontId="67" fillId="74" borderId="76" xfId="0" applyFont="1" applyFill="1" applyBorder="1" applyAlignment="1">
      <alignment horizontal="center" vertical="center" wrapText="1"/>
    </xf>
    <xf numFmtId="0" fontId="74" fillId="68" borderId="77" xfId="0" applyFont="1" applyFill="1" applyBorder="1" applyAlignment="1">
      <alignment horizontal="center" vertical="center" wrapText="1"/>
    </xf>
    <xf numFmtId="0" fontId="74" fillId="68" borderId="8" xfId="0" applyFont="1" applyFill="1" applyBorder="1" applyAlignment="1">
      <alignment horizontal="center" vertical="center" wrapText="1"/>
    </xf>
    <xf numFmtId="0" fontId="61" fillId="68" borderId="8" xfId="0" applyFont="1" applyFill="1" applyBorder="1" applyAlignment="1">
      <alignment horizontal="center" vertical="center" wrapText="1"/>
    </xf>
    <xf numFmtId="0" fontId="74" fillId="68" borderId="78" xfId="0" applyFont="1" applyFill="1" applyBorder="1" applyAlignment="1">
      <alignment horizontal="center" vertical="center" wrapText="1"/>
    </xf>
    <xf numFmtId="0" fontId="61" fillId="68" borderId="78" xfId="0" applyFont="1" applyFill="1" applyBorder="1" applyAlignment="1">
      <alignment horizontal="center" vertical="center" wrapText="1"/>
    </xf>
    <xf numFmtId="181" fontId="60" fillId="70" borderId="82" xfId="0" applyNumberFormat="1" applyFont="1" applyFill="1" applyBorder="1" applyAlignment="1">
      <alignment horizontal="right" vertical="center"/>
    </xf>
    <xf numFmtId="181" fontId="60" fillId="77" borderId="82" xfId="0" applyNumberFormat="1" applyFont="1" applyFill="1" applyBorder="1" applyAlignment="1">
      <alignment horizontal="right" vertical="center"/>
    </xf>
    <xf numFmtId="181" fontId="60" fillId="75" borderId="82" xfId="0" applyNumberFormat="1" applyFont="1" applyFill="1" applyBorder="1" applyAlignment="1">
      <alignment horizontal="right" vertical="center"/>
    </xf>
    <xf numFmtId="181" fontId="60" fillId="76" borderId="82" xfId="0" applyNumberFormat="1" applyFont="1" applyFill="1" applyBorder="1" applyAlignment="1">
      <alignment horizontal="right" vertical="center"/>
    </xf>
    <xf numFmtId="192" fontId="60" fillId="73" borderId="83" xfId="0" applyNumberFormat="1" applyFont="1" applyFill="1" applyBorder="1" applyAlignment="1">
      <alignment horizontal="right" vertical="center"/>
    </xf>
    <xf numFmtId="181" fontId="60" fillId="69" borderId="83" xfId="0" applyNumberFormat="1" applyFont="1" applyFill="1" applyBorder="1" applyAlignment="1">
      <alignment horizontal="right" vertical="center"/>
    </xf>
    <xf numFmtId="181" fontId="60" fillId="79" borderId="83" xfId="0" applyNumberFormat="1" applyFont="1" applyFill="1" applyBorder="1" applyAlignment="1">
      <alignment horizontal="right" vertical="center"/>
    </xf>
    <xf numFmtId="169" fontId="60" fillId="71" borderId="82" xfId="0" applyNumberFormat="1" applyFont="1" applyFill="1" applyBorder="1" applyAlignment="1">
      <alignment horizontal="right" vertical="center"/>
    </xf>
    <xf numFmtId="192" fontId="60" fillId="72" borderId="82" xfId="0" applyNumberFormat="1" applyFont="1" applyFill="1" applyBorder="1" applyAlignment="1">
      <alignment horizontal="right" vertical="center"/>
    </xf>
    <xf numFmtId="181" fontId="60" fillId="77" borderId="57" xfId="0" applyNumberFormat="1" applyFont="1" applyFill="1" applyBorder="1" applyAlignment="1">
      <alignment horizontal="right" vertical="center"/>
    </xf>
    <xf numFmtId="181" fontId="60" fillId="77" borderId="57" xfId="0" applyNumberFormat="1" applyFont="1" applyFill="1" applyBorder="1" applyAlignment="1">
      <alignment horizontal="right" vertical="center" wrapText="1"/>
    </xf>
    <xf numFmtId="181" fontId="60" fillId="77" borderId="83" xfId="0" applyNumberFormat="1" applyFont="1" applyFill="1" applyBorder="1" applyAlignment="1">
      <alignment horizontal="right" vertical="center"/>
    </xf>
    <xf numFmtId="0" fontId="79" fillId="77" borderId="48" xfId="0" applyFont="1" applyFill="1" applyBorder="1" applyAlignment="1">
      <alignment horizontal="center" vertical="center" wrapText="1"/>
    </xf>
    <xf numFmtId="0" fontId="60" fillId="81" borderId="45" xfId="0" applyFont="1" applyFill="1" applyBorder="1" applyAlignment="1">
      <alignment horizontal="center" vertical="center"/>
    </xf>
    <xf numFmtId="0" fontId="65" fillId="82" borderId="71" xfId="0" applyFont="1" applyFill="1" applyBorder="1" applyAlignment="1">
      <alignment horizontal="center" vertical="center" wrapText="1"/>
    </xf>
    <xf numFmtId="181" fontId="60" fillId="82" borderId="47" xfId="0" applyNumberFormat="1" applyFont="1" applyFill="1" applyBorder="1" applyAlignment="1">
      <alignment vertical="center"/>
    </xf>
    <xf numFmtId="181" fontId="60" fillId="82" borderId="47" xfId="0" applyNumberFormat="1" applyFont="1" applyFill="1" applyBorder="1" applyAlignment="1">
      <alignment horizontal="right" vertical="center"/>
    </xf>
    <xf numFmtId="2" fontId="60" fillId="82" borderId="47" xfId="0" applyNumberFormat="1" applyFont="1" applyFill="1" applyBorder="1" applyAlignment="1">
      <alignment horizontal="right" vertical="center"/>
    </xf>
    <xf numFmtId="181" fontId="60" fillId="82" borderId="82" xfId="0" applyNumberFormat="1" applyFont="1" applyFill="1" applyBorder="1" applyAlignment="1">
      <alignment horizontal="right" vertical="center"/>
    </xf>
    <xf numFmtId="181" fontId="60" fillId="81" borderId="57" xfId="0" applyNumberFormat="1" applyFont="1" applyFill="1" applyBorder="1" applyAlignment="1">
      <alignment vertical="center"/>
    </xf>
    <xf numFmtId="181" fontId="60" fillId="81" borderId="57" xfId="0" applyNumberFormat="1" applyFont="1" applyFill="1" applyBorder="1" applyAlignment="1">
      <alignment horizontal="right" vertical="center"/>
    </xf>
    <xf numFmtId="181" fontId="60" fillId="81" borderId="83" xfId="0" applyNumberFormat="1" applyFont="1" applyFill="1" applyBorder="1" applyAlignment="1">
      <alignment horizontal="right" vertical="center"/>
    </xf>
    <xf numFmtId="0" fontId="82" fillId="81" borderId="48" xfId="0" applyFont="1" applyFill="1" applyBorder="1" applyAlignment="1">
      <alignment horizontal="center" vertical="center" wrapText="1"/>
    </xf>
    <xf numFmtId="181" fontId="78" fillId="29" borderId="74" xfId="0" applyNumberFormat="1" applyFont="1" applyFill="1" applyBorder="1" applyAlignment="1">
      <alignment horizontal="center"/>
    </xf>
    <xf numFmtId="0" fontId="78" fillId="29" borderId="0" xfId="0" applyFont="1" applyFill="1" applyAlignment="1">
      <alignment horizontal="center"/>
    </xf>
    <xf numFmtId="0" fontId="80" fillId="2" borderId="56" xfId="0" applyFont="1" applyFill="1" applyBorder="1" applyAlignment="1">
      <alignment horizontal="center" vertical="center" wrapText="1"/>
    </xf>
    <xf numFmtId="0" fontId="74" fillId="80" borderId="69" xfId="0" applyFont="1" applyFill="1" applyBorder="1" applyAlignment="1">
      <alignment horizontal="center" vertical="center" wrapText="1"/>
    </xf>
    <xf numFmtId="0" fontId="74" fillId="80" borderId="70" xfId="0" applyFont="1" applyFill="1" applyBorder="1" applyAlignment="1">
      <alignment horizontal="center" vertical="center" wrapText="1"/>
    </xf>
    <xf numFmtId="0" fontId="74" fillId="80" borderId="80" xfId="0" applyFont="1" applyFill="1" applyBorder="1" applyAlignment="1">
      <alignment horizontal="center" vertical="center" wrapText="1"/>
    </xf>
    <xf numFmtId="0" fontId="74" fillId="77" borderId="79" xfId="0" applyFont="1" applyFill="1" applyBorder="1" applyAlignment="1">
      <alignment horizontal="center" vertical="center" wrapText="1"/>
    </xf>
    <xf numFmtId="0" fontId="74" fillId="77" borderId="6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69" fontId="60" fillId="71" borderId="47" xfId="0" applyNumberFormat="1" applyFont="1" applyFill="1" applyBorder="1" applyAlignment="1">
      <alignment vertical="center"/>
    </xf>
    <xf numFmtId="192" fontId="60" fillId="72" borderId="47" xfId="0" applyNumberFormat="1" applyFont="1" applyFill="1" applyBorder="1" applyAlignment="1">
      <alignment vertical="center"/>
    </xf>
    <xf numFmtId="181" fontId="60" fillId="77" borderId="57" xfId="0" applyNumberFormat="1" applyFont="1" applyFill="1" applyBorder="1" applyAlignment="1">
      <alignment vertical="center"/>
    </xf>
    <xf numFmtId="0" fontId="66" fillId="0" borderId="87" xfId="0" applyFont="1" applyBorder="1" applyAlignment="1">
      <alignment horizontal="center" vertical="center" wrapText="1"/>
    </xf>
    <xf numFmtId="0" fontId="79" fillId="82" borderId="48" xfId="0" applyFont="1" applyFill="1" applyBorder="1" applyAlignment="1">
      <alignment horizontal="center" vertical="center" wrapText="1"/>
    </xf>
    <xf numFmtId="181" fontId="60" fillId="82" borderId="57" xfId="0" applyNumberFormat="1" applyFont="1" applyFill="1" applyBorder="1" applyAlignment="1">
      <alignment vertical="center"/>
    </xf>
    <xf numFmtId="181" fontId="60" fillId="82" borderId="57" xfId="0" applyNumberFormat="1" applyFont="1" applyFill="1" applyBorder="1" applyAlignment="1">
      <alignment horizontal="right" vertical="center"/>
    </xf>
    <xf numFmtId="181" fontId="60" fillId="82" borderId="57" xfId="0" applyNumberFormat="1" applyFont="1" applyFill="1" applyBorder="1" applyAlignment="1">
      <alignment horizontal="right" vertical="center" wrapText="1"/>
    </xf>
    <xf numFmtId="181" fontId="60" fillId="82" borderId="83" xfId="0" applyNumberFormat="1" applyFont="1" applyFill="1" applyBorder="1" applyAlignment="1">
      <alignment horizontal="right" vertical="center"/>
    </xf>
    <xf numFmtId="0" fontId="83" fillId="29" borderId="0" xfId="0" applyFont="1" applyFill="1" applyAlignment="1">
      <alignment horizontal="center" vertical="center"/>
    </xf>
    <xf numFmtId="0" fontId="83" fillId="29" borderId="0" xfId="0" applyFont="1" applyFill="1"/>
    <xf numFmtId="165" fontId="83" fillId="29" borderId="1" xfId="3" applyFont="1" applyFill="1" applyBorder="1" applyAlignment="1">
      <alignment horizontal="right" vertical="center"/>
    </xf>
    <xf numFmtId="165" fontId="83" fillId="29" borderId="1" xfId="0" applyNumberFormat="1" applyFont="1" applyFill="1" applyBorder="1" applyAlignment="1">
      <alignment horizontal="center" vertical="center"/>
    </xf>
    <xf numFmtId="44" fontId="83" fillId="29" borderId="1" xfId="3" applyNumberFormat="1" applyFont="1" applyFill="1" applyBorder="1" applyAlignment="1">
      <alignment horizontal="right" vertical="center"/>
    </xf>
    <xf numFmtId="0" fontId="82" fillId="3" borderId="71" xfId="0" applyFont="1" applyFill="1" applyBorder="1" applyAlignment="1">
      <alignment horizontal="center" vertical="center" wrapText="1"/>
    </xf>
    <xf numFmtId="181" fontId="60" fillId="3" borderId="81" xfId="0" applyNumberFormat="1" applyFont="1" applyFill="1" applyBorder="1" applyAlignment="1">
      <alignment vertical="center"/>
    </xf>
    <xf numFmtId="181" fontId="60" fillId="3" borderId="81" xfId="0" applyNumberFormat="1" applyFont="1" applyFill="1" applyBorder="1" applyAlignment="1">
      <alignment horizontal="right" vertical="center"/>
    </xf>
    <xf numFmtId="181" fontId="60" fillId="3" borderId="84" xfId="0" applyNumberFormat="1" applyFont="1" applyFill="1" applyBorder="1" applyAlignment="1">
      <alignment horizontal="right" vertical="center"/>
    </xf>
    <xf numFmtId="165" fontId="83" fillId="83" borderId="0" xfId="0" applyNumberFormat="1" applyFont="1" applyFill="1"/>
    <xf numFmtId="0" fontId="71" fillId="29" borderId="88" xfId="0" applyFont="1" applyFill="1" applyBorder="1" applyAlignment="1">
      <alignment horizontal="center" vertical="center" wrapText="1"/>
    </xf>
    <xf numFmtId="0" fontId="41" fillId="29" borderId="89" xfId="0" applyFont="1" applyFill="1" applyBorder="1" applyAlignment="1">
      <alignment horizontal="center" vertical="center" wrapText="1"/>
    </xf>
    <xf numFmtId="0" fontId="41" fillId="29" borderId="90" xfId="0" applyFont="1" applyFill="1" applyBorder="1" applyAlignment="1">
      <alignment horizontal="center" vertical="center" wrapText="1"/>
    </xf>
    <xf numFmtId="0" fontId="41" fillId="29" borderId="91" xfId="0" applyFont="1" applyFill="1" applyBorder="1" applyAlignment="1">
      <alignment horizontal="center" vertical="center" wrapText="1"/>
    </xf>
    <xf numFmtId="0" fontId="41" fillId="29" borderId="89" xfId="0" applyFont="1" applyFill="1" applyBorder="1" applyAlignment="1">
      <alignment horizontal="center" vertical="center" wrapText="1"/>
    </xf>
    <xf numFmtId="0" fontId="41" fillId="29" borderId="77" xfId="0" applyFont="1" applyFill="1" applyBorder="1" applyAlignment="1">
      <alignment horizontal="center" vertical="center" wrapText="1"/>
    </xf>
    <xf numFmtId="0" fontId="41" fillId="29" borderId="8" xfId="0" applyFont="1" applyFill="1" applyBorder="1" applyAlignment="1">
      <alignment horizontal="center" vertical="center" wrapText="1"/>
    </xf>
    <xf numFmtId="0" fontId="41" fillId="29" borderId="92" xfId="0" applyFont="1" applyFill="1" applyBorder="1" applyAlignment="1">
      <alignment horizontal="center" vertical="center" wrapText="1"/>
    </xf>
    <xf numFmtId="0" fontId="41" fillId="29" borderId="78" xfId="0" applyFont="1" applyFill="1" applyBorder="1" applyAlignment="1">
      <alignment horizontal="center" vertical="center" wrapText="1"/>
    </xf>
    <xf numFmtId="0" fontId="61" fillId="29" borderId="92" xfId="0" applyFont="1" applyFill="1" applyBorder="1" applyAlignment="1">
      <alignment horizontal="center" vertical="center" wrapText="1"/>
    </xf>
    <xf numFmtId="0" fontId="61" fillId="79" borderId="92" xfId="0" applyFont="1" applyFill="1" applyBorder="1" applyAlignment="1">
      <alignment horizontal="center" vertical="center" wrapText="1"/>
    </xf>
    <xf numFmtId="0" fontId="61" fillId="77" borderId="92" xfId="0" applyFont="1" applyFill="1" applyBorder="1" applyAlignment="1">
      <alignment horizontal="center" vertical="center" wrapText="1"/>
    </xf>
    <xf numFmtId="0" fontId="65" fillId="70" borderId="93" xfId="0" applyFont="1" applyFill="1" applyBorder="1" applyAlignment="1">
      <alignment horizontal="center" vertical="center" wrapText="1"/>
    </xf>
    <xf numFmtId="0" fontId="65" fillId="77" borderId="93" xfId="0" applyFont="1" applyFill="1" applyBorder="1" applyAlignment="1">
      <alignment horizontal="center" vertical="center" wrapText="1"/>
    </xf>
    <xf numFmtId="0" fontId="65" fillId="75" borderId="93" xfId="0" applyFont="1" applyFill="1" applyBorder="1" applyAlignment="1">
      <alignment horizontal="center" vertical="center" wrapText="1"/>
    </xf>
    <xf numFmtId="0" fontId="65" fillId="82" borderId="93" xfId="0" applyFont="1" applyFill="1" applyBorder="1" applyAlignment="1">
      <alignment horizontal="center" vertical="center" wrapText="1"/>
    </xf>
    <xf numFmtId="0" fontId="65" fillId="76" borderId="93" xfId="0" applyFont="1" applyFill="1" applyBorder="1" applyAlignment="1">
      <alignment horizontal="center" vertical="center" wrapText="1"/>
    </xf>
    <xf numFmtId="0" fontId="65" fillId="73" borderId="94" xfId="0" applyFont="1" applyFill="1" applyBorder="1" applyAlignment="1">
      <alignment horizontal="center" vertical="center" wrapText="1"/>
    </xf>
    <xf numFmtId="0" fontId="65" fillId="0" borderId="87" xfId="0" applyFont="1" applyBorder="1" applyAlignment="1">
      <alignment vertical="center" wrapText="1"/>
    </xf>
    <xf numFmtId="0" fontId="76" fillId="71" borderId="93" xfId="0" applyFont="1" applyFill="1" applyBorder="1" applyAlignment="1">
      <alignment horizontal="center" vertical="center" wrapText="1"/>
    </xf>
    <xf numFmtId="0" fontId="76" fillId="72" borderId="93" xfId="0" applyFont="1" applyFill="1" applyBorder="1" applyAlignment="1">
      <alignment horizontal="center" vertical="center" wrapText="1"/>
    </xf>
    <xf numFmtId="0" fontId="76" fillId="73" borderId="95" xfId="0" applyFont="1" applyFill="1" applyBorder="1" applyAlignment="1">
      <alignment horizontal="center" vertical="center" wrapText="1"/>
    </xf>
    <xf numFmtId="0" fontId="79" fillId="77" borderId="56" xfId="0" applyFont="1" applyFill="1" applyBorder="1" applyAlignment="1">
      <alignment horizontal="center" vertical="center" wrapText="1"/>
    </xf>
    <xf numFmtId="0" fontId="79" fillId="82" borderId="56" xfId="0" applyFont="1" applyFill="1" applyBorder="1" applyAlignment="1">
      <alignment horizontal="center" vertical="center" wrapText="1"/>
    </xf>
    <xf numFmtId="0" fontId="82" fillId="81" borderId="56" xfId="0" applyFont="1" applyFill="1" applyBorder="1" applyAlignment="1">
      <alignment horizontal="center" vertical="center" wrapText="1"/>
    </xf>
    <xf numFmtId="0" fontId="82" fillId="3" borderId="93" xfId="0" applyFont="1" applyFill="1" applyBorder="1" applyAlignment="1">
      <alignment horizontal="center" vertical="center" wrapText="1"/>
    </xf>
    <xf numFmtId="0" fontId="84" fillId="83" borderId="86" xfId="0" applyFont="1" applyFill="1" applyBorder="1" applyAlignment="1">
      <alignment horizontal="center" vertical="center" wrapText="1"/>
    </xf>
    <xf numFmtId="0" fontId="67" fillId="0" borderId="58" xfId="0" applyFont="1" applyBorder="1" applyAlignment="1">
      <alignment horizontal="left" vertical="center" wrapText="1"/>
    </xf>
    <xf numFmtId="181" fontId="60" fillId="0" borderId="58" xfId="0" applyNumberFormat="1" applyFont="1" applyBorder="1" applyAlignment="1">
      <alignment horizontal="right" vertical="center" wrapText="1"/>
    </xf>
    <xf numFmtId="181" fontId="60" fillId="29" borderId="58" xfId="0" applyNumberFormat="1" applyFont="1" applyFill="1" applyBorder="1" applyAlignment="1">
      <alignment horizontal="center" vertical="center" wrapText="1"/>
    </xf>
    <xf numFmtId="165" fontId="60" fillId="29" borderId="58" xfId="3" applyFont="1" applyFill="1" applyBorder="1" applyAlignment="1">
      <alignment vertical="center"/>
    </xf>
    <xf numFmtId="165" fontId="83" fillId="29" borderId="58" xfId="0" applyNumberFormat="1" applyFont="1" applyFill="1" applyBorder="1" applyAlignment="1">
      <alignment horizontal="center" vertical="center"/>
    </xf>
    <xf numFmtId="165" fontId="83" fillId="29" borderId="58" xfId="3" applyFont="1" applyFill="1" applyBorder="1" applyAlignment="1">
      <alignment horizontal="right" vertical="center"/>
    </xf>
    <xf numFmtId="0" fontId="72" fillId="0" borderId="96" xfId="0" applyFont="1" applyBorder="1" applyAlignment="1">
      <alignment horizontal="center" vertical="center" wrapText="1"/>
    </xf>
    <xf numFmtId="0" fontId="66" fillId="0" borderId="49" xfId="0" applyFont="1" applyBorder="1" applyAlignment="1">
      <alignment horizontal="center" vertical="center" wrapText="1"/>
    </xf>
    <xf numFmtId="0" fontId="67" fillId="0" borderId="49" xfId="0" applyFont="1" applyBorder="1" applyAlignment="1">
      <alignment horizontal="left" vertical="center" wrapText="1"/>
    </xf>
    <xf numFmtId="0" fontId="63" fillId="0" borderId="49" xfId="0" applyFont="1" applyBorder="1" applyAlignment="1">
      <alignment horizontal="center" vertical="center" wrapText="1"/>
    </xf>
    <xf numFmtId="0" fontId="64" fillId="0" borderId="60" xfId="0" applyFont="1" applyBorder="1" applyAlignment="1">
      <alignment horizontal="center" vertical="center" wrapText="1"/>
    </xf>
    <xf numFmtId="181" fontId="60" fillId="70" borderId="96" xfId="0" applyNumberFormat="1" applyFont="1" applyFill="1" applyBorder="1" applyAlignment="1">
      <alignment vertical="center"/>
    </xf>
    <xf numFmtId="181" fontId="60" fillId="77" borderId="96" xfId="0" applyNumberFormat="1" applyFont="1" applyFill="1" applyBorder="1" applyAlignment="1">
      <alignment vertical="center"/>
    </xf>
    <xf numFmtId="181" fontId="60" fillId="75" borderId="96" xfId="0" applyNumberFormat="1" applyFont="1" applyFill="1" applyBorder="1" applyAlignment="1">
      <alignment vertical="center"/>
    </xf>
    <xf numFmtId="181" fontId="60" fillId="82" borderId="96" xfId="0" applyNumberFormat="1" applyFont="1" applyFill="1" applyBorder="1" applyAlignment="1">
      <alignment vertical="center"/>
    </xf>
    <xf numFmtId="181" fontId="60" fillId="76" borderId="96" xfId="0" applyNumberFormat="1" applyFont="1" applyFill="1" applyBorder="1" applyAlignment="1">
      <alignment vertical="center"/>
    </xf>
    <xf numFmtId="192" fontId="60" fillId="73" borderId="96" xfId="0" applyNumberFormat="1" applyFont="1" applyFill="1" applyBorder="1" applyAlignment="1">
      <alignment vertical="center"/>
    </xf>
    <xf numFmtId="181" fontId="60" fillId="69" borderId="96" xfId="0" applyNumberFormat="1" applyFont="1" applyFill="1" applyBorder="1" applyAlignment="1">
      <alignment vertical="center"/>
    </xf>
    <xf numFmtId="181" fontId="60" fillId="79" borderId="96" xfId="0" applyNumberFormat="1" applyFont="1" applyFill="1" applyBorder="1" applyAlignment="1">
      <alignment vertical="center"/>
    </xf>
    <xf numFmtId="169" fontId="60" fillId="71" borderId="96" xfId="0" applyNumberFormat="1" applyFont="1" applyFill="1" applyBorder="1" applyAlignment="1">
      <alignment vertical="center"/>
    </xf>
    <xf numFmtId="192" fontId="60" fillId="72" borderId="96" xfId="0" applyNumberFormat="1" applyFont="1" applyFill="1" applyBorder="1" applyAlignment="1">
      <alignment vertical="center"/>
    </xf>
    <xf numFmtId="181" fontId="60" fillId="81" borderId="96" xfId="0" applyNumberFormat="1" applyFont="1" applyFill="1" applyBorder="1" applyAlignment="1">
      <alignment vertical="center"/>
    </xf>
    <xf numFmtId="181" fontId="60" fillId="3" borderId="46" xfId="0" applyNumberFormat="1" applyFont="1" applyFill="1" applyBorder="1" applyAlignment="1">
      <alignment vertical="center"/>
    </xf>
    <xf numFmtId="0" fontId="60" fillId="78" borderId="96" xfId="0" applyFont="1" applyFill="1" applyBorder="1" applyAlignment="1">
      <alignment horizontal="center" vertical="center"/>
    </xf>
    <xf numFmtId="181" fontId="60" fillId="0" borderId="49" xfId="0" applyNumberFormat="1" applyFont="1" applyBorder="1" applyAlignment="1">
      <alignment horizontal="right" vertical="center" wrapText="1"/>
    </xf>
    <xf numFmtId="181" fontId="60" fillId="29" borderId="49" xfId="0" applyNumberFormat="1" applyFont="1" applyFill="1" applyBorder="1" applyAlignment="1">
      <alignment horizontal="center" vertical="center" wrapText="1"/>
    </xf>
    <xf numFmtId="165" fontId="60" fillId="29" borderId="49" xfId="3" applyFont="1" applyFill="1" applyBorder="1" applyAlignment="1">
      <alignment vertical="center"/>
    </xf>
    <xf numFmtId="165" fontId="83" fillId="29" borderId="97" xfId="3" applyFont="1" applyFill="1" applyBorder="1" applyAlignment="1">
      <alignment horizontal="right" vertical="center"/>
    </xf>
    <xf numFmtId="0" fontId="1" fillId="0" borderId="85" xfId="0" applyFont="1" applyBorder="1" applyAlignment="1">
      <alignment horizontal="center" vertical="center" wrapText="1"/>
    </xf>
    <xf numFmtId="0" fontId="69" fillId="0" borderId="58" xfId="0" applyFont="1" applyBorder="1" applyAlignment="1">
      <alignment horizontal="center" vertical="center" wrapText="1"/>
    </xf>
    <xf numFmtId="0" fontId="67" fillId="0" borderId="58" xfId="0" applyFont="1" applyBorder="1" applyAlignment="1">
      <alignment horizontal="center" vertical="center" wrapText="1"/>
    </xf>
    <xf numFmtId="0" fontId="67" fillId="0" borderId="59" xfId="0" applyFont="1" applyBorder="1" applyAlignment="1">
      <alignment horizontal="center" vertical="center" wrapText="1"/>
    </xf>
    <xf numFmtId="181" fontId="60" fillId="70" borderId="95" xfId="0" applyNumberFormat="1" applyFont="1" applyFill="1" applyBorder="1" applyAlignment="1">
      <alignment vertical="center"/>
    </xf>
    <xf numFmtId="181" fontId="60" fillId="77" borderId="95" xfId="0" applyNumberFormat="1" applyFont="1" applyFill="1" applyBorder="1" applyAlignment="1">
      <alignment vertical="center"/>
    </xf>
    <xf numFmtId="181" fontId="60" fillId="75" borderId="95" xfId="0" applyNumberFormat="1" applyFont="1" applyFill="1" applyBorder="1" applyAlignment="1">
      <alignment vertical="center"/>
    </xf>
    <xf numFmtId="181" fontId="60" fillId="82" borderId="95" xfId="0" applyNumberFormat="1" applyFont="1" applyFill="1" applyBorder="1" applyAlignment="1">
      <alignment vertical="center"/>
    </xf>
    <xf numFmtId="181" fontId="60" fillId="76" borderId="95" xfId="0" applyNumberFormat="1" applyFont="1" applyFill="1" applyBorder="1" applyAlignment="1">
      <alignment vertical="center"/>
    </xf>
    <xf numFmtId="192" fontId="60" fillId="73" borderId="56" xfId="0" applyNumberFormat="1" applyFont="1" applyFill="1" applyBorder="1" applyAlignment="1">
      <alignment vertical="center"/>
    </xf>
    <xf numFmtId="181" fontId="60" fillId="69" borderId="56" xfId="0" applyNumberFormat="1" applyFont="1" applyFill="1" applyBorder="1" applyAlignment="1">
      <alignment vertical="center"/>
    </xf>
    <xf numFmtId="181" fontId="60" fillId="79" borderId="56" xfId="0" applyNumberFormat="1" applyFont="1" applyFill="1" applyBorder="1" applyAlignment="1">
      <alignment vertical="center"/>
    </xf>
    <xf numFmtId="169" fontId="77" fillId="71" borderId="95" xfId="0" applyNumberFormat="1" applyFont="1" applyFill="1" applyBorder="1" applyAlignment="1">
      <alignment vertical="center"/>
    </xf>
    <xf numFmtId="192" fontId="77" fillId="72" borderId="95" xfId="0" applyNumberFormat="1" applyFont="1" applyFill="1" applyBorder="1" applyAlignment="1">
      <alignment vertical="center"/>
    </xf>
    <xf numFmtId="192" fontId="77" fillId="73" borderId="56" xfId="0" applyNumberFormat="1" applyFont="1" applyFill="1" applyBorder="1" applyAlignment="1">
      <alignment vertical="center"/>
    </xf>
    <xf numFmtId="181" fontId="60" fillId="77" borderId="56" xfId="0" applyNumberFormat="1" applyFont="1" applyFill="1" applyBorder="1" applyAlignment="1">
      <alignment horizontal="right" vertical="center"/>
    </xf>
    <xf numFmtId="181" fontId="60" fillId="82" borderId="56" xfId="0" applyNumberFormat="1" applyFont="1" applyFill="1" applyBorder="1" applyAlignment="1">
      <alignment horizontal="right" vertical="center"/>
    </xf>
    <xf numFmtId="181" fontId="60" fillId="81" borderId="56" xfId="0" applyNumberFormat="1" applyFont="1" applyFill="1" applyBorder="1" applyAlignment="1">
      <alignment vertical="center"/>
    </xf>
    <xf numFmtId="181" fontId="60" fillId="3" borderId="93" xfId="0" applyNumberFormat="1" applyFont="1" applyFill="1" applyBorder="1" applyAlignment="1">
      <alignment vertical="center"/>
    </xf>
    <xf numFmtId="0" fontId="60" fillId="0" borderId="72" xfId="0" applyFont="1" applyBorder="1" applyAlignment="1">
      <alignment horizontal="center" vertical="center"/>
    </xf>
    <xf numFmtId="0" fontId="72" fillId="0" borderId="98" xfId="0" applyFont="1" applyBorder="1" applyAlignment="1">
      <alignment horizontal="center" vertical="center" wrapText="1"/>
    </xf>
    <xf numFmtId="0" fontId="66" fillId="0" borderId="91" xfId="0" applyFont="1" applyBorder="1" applyAlignment="1">
      <alignment horizontal="center" vertical="center" wrapText="1"/>
    </xf>
    <xf numFmtId="0" fontId="63" fillId="0" borderId="99" xfId="0" applyFont="1" applyBorder="1" applyAlignment="1">
      <alignment horizontal="center" vertical="center" wrapText="1"/>
    </xf>
    <xf numFmtId="0" fontId="64" fillId="0" borderId="100" xfId="0" applyFont="1" applyBorder="1" applyAlignment="1">
      <alignment horizontal="center" vertical="center" wrapText="1"/>
    </xf>
    <xf numFmtId="181" fontId="60" fillId="70" borderId="101" xfId="0" applyNumberFormat="1" applyFont="1" applyFill="1" applyBorder="1" applyAlignment="1">
      <alignment vertical="center"/>
    </xf>
    <xf numFmtId="181" fontId="60" fillId="77" borderId="101" xfId="0" applyNumberFormat="1" applyFont="1" applyFill="1" applyBorder="1" applyAlignment="1">
      <alignment vertical="center"/>
    </xf>
    <xf numFmtId="181" fontId="60" fillId="75" borderId="101" xfId="0" applyNumberFormat="1" applyFont="1" applyFill="1" applyBorder="1" applyAlignment="1">
      <alignment vertical="center"/>
    </xf>
    <xf numFmtId="181" fontId="60" fillId="82" borderId="101" xfId="0" applyNumberFormat="1" applyFont="1" applyFill="1" applyBorder="1" applyAlignment="1">
      <alignment vertical="center"/>
    </xf>
    <xf numFmtId="181" fontId="60" fillId="76" borderId="101" xfId="0" applyNumberFormat="1" applyFont="1" applyFill="1" applyBorder="1" applyAlignment="1">
      <alignment vertical="center"/>
    </xf>
    <xf numFmtId="192" fontId="60" fillId="73" borderId="101" xfId="0" applyNumberFormat="1" applyFont="1" applyFill="1" applyBorder="1" applyAlignment="1">
      <alignment vertical="center"/>
    </xf>
    <xf numFmtId="181" fontId="60" fillId="69" borderId="101" xfId="0" applyNumberFormat="1" applyFont="1" applyFill="1" applyBorder="1" applyAlignment="1">
      <alignment vertical="center"/>
    </xf>
    <xf numFmtId="181" fontId="60" fillId="79" borderId="101" xfId="0" applyNumberFormat="1" applyFont="1" applyFill="1" applyBorder="1" applyAlignment="1">
      <alignment vertical="center"/>
    </xf>
    <xf numFmtId="169" fontId="60" fillId="71" borderId="101" xfId="0" applyNumberFormat="1" applyFont="1" applyFill="1" applyBorder="1" applyAlignment="1">
      <alignment vertical="center"/>
    </xf>
    <xf numFmtId="192" fontId="60" fillId="72" borderId="101" xfId="0" applyNumberFormat="1" applyFont="1" applyFill="1" applyBorder="1" applyAlignment="1">
      <alignment vertical="center"/>
    </xf>
    <xf numFmtId="181" fontId="60" fillId="81" borderId="101" xfId="0" applyNumberFormat="1" applyFont="1" applyFill="1" applyBorder="1" applyAlignment="1">
      <alignment vertical="center"/>
    </xf>
    <xf numFmtId="181" fontId="60" fillId="3" borderId="102" xfId="0" applyNumberFormat="1" applyFont="1" applyFill="1" applyBorder="1" applyAlignment="1">
      <alignment vertical="center"/>
    </xf>
    <xf numFmtId="0" fontId="60" fillId="78" borderId="101" xfId="0" applyFont="1" applyFill="1" applyBorder="1" applyAlignment="1">
      <alignment horizontal="center" vertical="center"/>
    </xf>
    <xf numFmtId="181" fontId="60" fillId="0" borderId="99" xfId="0" applyNumberFormat="1" applyFont="1" applyBorder="1" applyAlignment="1">
      <alignment horizontal="right" vertical="center" wrapText="1"/>
    </xf>
    <xf numFmtId="181" fontId="60" fillId="29" borderId="99" xfId="0" applyNumberFormat="1" applyFont="1" applyFill="1" applyBorder="1" applyAlignment="1">
      <alignment horizontal="center" vertical="center" wrapText="1"/>
    </xf>
    <xf numFmtId="165" fontId="60" fillId="29" borderId="99" xfId="3" applyFont="1" applyFill="1" applyBorder="1" applyAlignment="1">
      <alignment vertical="center"/>
    </xf>
    <xf numFmtId="165" fontId="83" fillId="29" borderId="99" xfId="0" applyNumberFormat="1" applyFont="1" applyFill="1" applyBorder="1" applyAlignment="1">
      <alignment horizontal="center" vertical="center"/>
    </xf>
    <xf numFmtId="165" fontId="83" fillId="29" borderId="103" xfId="3" applyFont="1" applyFill="1" applyBorder="1" applyAlignment="1">
      <alignment horizontal="right" vertical="center"/>
    </xf>
    <xf numFmtId="0" fontId="72" fillId="0" borderId="95" xfId="0" applyFont="1" applyBorder="1" applyAlignment="1">
      <alignment horizontal="center" vertical="center" wrapText="1"/>
    </xf>
    <xf numFmtId="165" fontId="83" fillId="29" borderId="104" xfId="3" applyFont="1" applyFill="1" applyBorder="1" applyAlignment="1">
      <alignment horizontal="right" vertical="center"/>
    </xf>
    <xf numFmtId="0" fontId="72" fillId="0" borderId="105" xfId="0" applyFont="1" applyBorder="1" applyAlignment="1">
      <alignment horizontal="center" vertical="center" wrapText="1"/>
    </xf>
    <xf numFmtId="0" fontId="66" fillId="0" borderId="106" xfId="0" applyFont="1" applyBorder="1" applyAlignment="1">
      <alignment horizontal="center" vertical="center" wrapText="1"/>
    </xf>
    <xf numFmtId="0" fontId="63" fillId="0" borderId="106" xfId="0" applyFont="1" applyBorder="1" applyAlignment="1">
      <alignment horizontal="center" vertical="center" wrapText="1"/>
    </xf>
    <xf numFmtId="0" fontId="64" fillId="0" borderId="108" xfId="0" applyFont="1" applyBorder="1" applyAlignment="1">
      <alignment horizontal="center" vertical="center" wrapText="1"/>
    </xf>
    <xf numFmtId="181" fontId="60" fillId="70" borderId="82" xfId="0" applyNumberFormat="1" applyFont="1" applyFill="1" applyBorder="1" applyAlignment="1">
      <alignment vertical="center"/>
    </xf>
    <xf numFmtId="181" fontId="60" fillId="77" borderId="82" xfId="0" applyNumberFormat="1" applyFont="1" applyFill="1" applyBorder="1" applyAlignment="1">
      <alignment vertical="center"/>
    </xf>
    <xf numFmtId="181" fontId="60" fillId="75" borderId="82" xfId="0" applyNumberFormat="1" applyFont="1" applyFill="1" applyBorder="1" applyAlignment="1">
      <alignment vertical="center"/>
    </xf>
    <xf numFmtId="181" fontId="60" fillId="82" borderId="82" xfId="0" applyNumberFormat="1" applyFont="1" applyFill="1" applyBorder="1" applyAlignment="1">
      <alignment vertical="center"/>
    </xf>
    <xf numFmtId="181" fontId="60" fillId="76" borderId="82" xfId="0" applyNumberFormat="1" applyFont="1" applyFill="1" applyBorder="1" applyAlignment="1">
      <alignment vertical="center"/>
    </xf>
    <xf numFmtId="192" fontId="60" fillId="73" borderId="83" xfId="0" applyNumberFormat="1" applyFont="1" applyFill="1" applyBorder="1" applyAlignment="1">
      <alignment vertical="center"/>
    </xf>
    <xf numFmtId="181" fontId="60" fillId="69" borderId="83" xfId="0" applyNumberFormat="1" applyFont="1" applyFill="1" applyBorder="1" applyAlignment="1">
      <alignment vertical="center"/>
    </xf>
    <xf numFmtId="181" fontId="60" fillId="79" borderId="83" xfId="0" applyNumberFormat="1" applyFont="1" applyFill="1" applyBorder="1" applyAlignment="1">
      <alignment vertical="center"/>
    </xf>
    <xf numFmtId="169" fontId="60" fillId="71" borderId="82" xfId="0" applyNumberFormat="1" applyFont="1" applyFill="1" applyBorder="1" applyAlignment="1">
      <alignment vertical="center"/>
    </xf>
    <xf numFmtId="192" fontId="60" fillId="72" borderId="82" xfId="0" applyNumberFormat="1" applyFont="1" applyFill="1" applyBorder="1" applyAlignment="1">
      <alignment vertical="center"/>
    </xf>
    <xf numFmtId="181" fontId="60" fillId="77" borderId="83" xfId="0" applyNumberFormat="1" applyFont="1" applyFill="1" applyBorder="1" applyAlignment="1">
      <alignment vertical="center"/>
    </xf>
    <xf numFmtId="181" fontId="60" fillId="82" borderId="83" xfId="0" applyNumberFormat="1" applyFont="1" applyFill="1" applyBorder="1" applyAlignment="1">
      <alignment vertical="center"/>
    </xf>
    <xf numFmtId="181" fontId="60" fillId="81" borderId="83" xfId="0" applyNumberFormat="1" applyFont="1" applyFill="1" applyBorder="1" applyAlignment="1">
      <alignment vertical="center"/>
    </xf>
    <xf numFmtId="181" fontId="60" fillId="3" borderId="84" xfId="0" applyNumberFormat="1" applyFont="1" applyFill="1" applyBorder="1" applyAlignment="1">
      <alignment vertical="center"/>
    </xf>
    <xf numFmtId="0" fontId="60" fillId="78" borderId="82" xfId="0" applyFont="1" applyFill="1" applyBorder="1" applyAlignment="1">
      <alignment horizontal="center" vertical="center"/>
    </xf>
    <xf numFmtId="181" fontId="60" fillId="0" borderId="107" xfId="0" applyNumberFormat="1" applyFont="1" applyBorder="1" applyAlignment="1">
      <alignment horizontal="right" vertical="center" wrapText="1"/>
    </xf>
    <xf numFmtId="181" fontId="60" fillId="29" borderId="107" xfId="0" applyNumberFormat="1" applyFont="1" applyFill="1" applyBorder="1" applyAlignment="1">
      <alignment horizontal="center" vertical="center" wrapText="1"/>
    </xf>
    <xf numFmtId="165" fontId="60" fillId="29" borderId="107" xfId="3" applyFont="1" applyFill="1" applyBorder="1" applyAlignment="1">
      <alignment vertical="center"/>
    </xf>
    <xf numFmtId="165" fontId="83" fillId="29" borderId="107" xfId="0" applyNumberFormat="1" applyFont="1" applyFill="1" applyBorder="1" applyAlignment="1">
      <alignment horizontal="center" vertical="center"/>
    </xf>
    <xf numFmtId="165" fontId="83" fillId="29" borderId="109" xfId="3" applyFont="1" applyFill="1" applyBorder="1" applyAlignment="1">
      <alignment horizontal="right" vertical="center"/>
    </xf>
    <xf numFmtId="0" fontId="67" fillId="0" borderId="91" xfId="0" applyFont="1" applyBorder="1" applyAlignment="1">
      <alignment horizontal="left" vertical="center" wrapText="1"/>
    </xf>
    <xf numFmtId="0" fontId="67" fillId="0" borderId="106" xfId="0" applyFont="1" applyBorder="1" applyAlignment="1">
      <alignment horizontal="left" vertical="center" wrapText="1"/>
    </xf>
    <xf numFmtId="0" fontId="67" fillId="0" borderId="110" xfId="0" applyFont="1" applyBorder="1" applyAlignment="1">
      <alignment horizontal="left" vertical="center" wrapText="1"/>
    </xf>
    <xf numFmtId="165" fontId="61" fillId="29" borderId="49" xfId="3" applyFont="1" applyFill="1" applyBorder="1" applyAlignment="1">
      <alignment vertical="center"/>
    </xf>
    <xf numFmtId="0" fontId="80" fillId="2" borderId="0" xfId="0" applyFont="1" applyFill="1" applyBorder="1" applyAlignment="1">
      <alignment horizontal="center" vertical="center" wrapText="1"/>
    </xf>
    <xf numFmtId="0" fontId="59" fillId="84" borderId="61" xfId="0" applyFont="1" applyFill="1" applyBorder="1" applyAlignment="1">
      <alignment horizontal="center" vertical="center" wrapText="1"/>
    </xf>
    <xf numFmtId="0" fontId="59" fillId="84" borderId="62" xfId="0" applyFont="1" applyFill="1" applyBorder="1" applyAlignment="1">
      <alignment horizontal="center" vertical="center" wrapText="1"/>
    </xf>
    <xf numFmtId="0" fontId="59" fillId="84" borderId="63" xfId="0" applyFont="1" applyFill="1" applyBorder="1" applyAlignment="1">
      <alignment horizontal="center" vertical="center" wrapText="1"/>
    </xf>
    <xf numFmtId="0" fontId="59" fillId="84" borderId="0" xfId="0" applyFont="1" applyFill="1" applyAlignment="1">
      <alignment horizontal="center" vertical="center" wrapText="1"/>
    </xf>
    <xf numFmtId="0" fontId="59" fillId="84" borderId="64" xfId="0" applyFont="1" applyFill="1" applyBorder="1" applyAlignment="1">
      <alignment horizontal="center" vertical="center" wrapText="1"/>
    </xf>
    <xf numFmtId="0" fontId="59" fillId="84" borderId="26" xfId="0" applyFont="1" applyFill="1" applyBorder="1" applyAlignment="1">
      <alignment horizontal="center" vertical="center" wrapText="1"/>
    </xf>
  </cellXfs>
  <cellStyles count="1536">
    <cellStyle name="2" xfId="1377"/>
    <cellStyle name="20% - Accent1" xfId="1504"/>
    <cellStyle name="20% - Accent1 2" xfId="1378"/>
    <cellStyle name="20% - Accent1_Estaciones TM-21-SEP-2011" xfId="1379"/>
    <cellStyle name="20% - Accent2" xfId="1507"/>
    <cellStyle name="20% - Accent2 2" xfId="1380"/>
    <cellStyle name="20% - Accent2_Estaciones TM-21-SEP-2011" xfId="1381"/>
    <cellStyle name="20% - Accent3" xfId="1511"/>
    <cellStyle name="20% - Accent3 2" xfId="1382"/>
    <cellStyle name="20% - Accent3_Estaciones TM-21-SEP-2011" xfId="1383"/>
    <cellStyle name="20% - Accent4" xfId="1515"/>
    <cellStyle name="20% - Accent4 2" xfId="1384"/>
    <cellStyle name="20% - Accent4_Estaciones TM-21-SEP-2011" xfId="1385"/>
    <cellStyle name="20% - Accent5" xfId="1519"/>
    <cellStyle name="20% - Accent5 2" xfId="1386"/>
    <cellStyle name="20% - Accent5_Estaciones TM-21-SEP-2011" xfId="1387"/>
    <cellStyle name="20% - Accent6" xfId="1523"/>
    <cellStyle name="20% - Accent6 2" xfId="1388"/>
    <cellStyle name="20% - Accent6_Estaciones TM-21-SEP-2011" xfId="1389"/>
    <cellStyle name="20% - Énfasis1 10" xfId="5"/>
    <cellStyle name="20% - Énfasis1 11" xfId="6"/>
    <cellStyle name="20% - Énfasis1 12" xfId="7"/>
    <cellStyle name="20% - Énfasis1 13" xfId="8"/>
    <cellStyle name="20% - Énfasis1 14" xfId="9"/>
    <cellStyle name="20% - Énfasis1 15" xfId="10"/>
    <cellStyle name="20% - Énfasis1 16" xfId="11"/>
    <cellStyle name="20% - Énfasis1 17" xfId="12"/>
    <cellStyle name="20% - Énfasis1 18" xfId="13"/>
    <cellStyle name="20% - Énfasis1 19" xfId="14"/>
    <cellStyle name="20% - Énfasis1 2" xfId="15"/>
    <cellStyle name="20% - Énfasis1 20" xfId="16"/>
    <cellStyle name="20% - Énfasis1 21" xfId="17"/>
    <cellStyle name="20% - Énfasis1 22" xfId="18"/>
    <cellStyle name="20% - Énfasis1 23" xfId="19"/>
    <cellStyle name="20% - Énfasis1 24" xfId="20"/>
    <cellStyle name="20% - Énfasis1 25" xfId="21"/>
    <cellStyle name="20% - Énfasis1 26" xfId="22"/>
    <cellStyle name="20% - Énfasis1 27" xfId="23"/>
    <cellStyle name="20% - Énfasis1 28" xfId="24"/>
    <cellStyle name="20% - Énfasis1 29" xfId="25"/>
    <cellStyle name="20% - Énfasis1 3" xfId="26"/>
    <cellStyle name="20% - Énfasis1 30" xfId="27"/>
    <cellStyle name="20% - Énfasis1 31" xfId="28"/>
    <cellStyle name="20% - Énfasis1 32" xfId="29"/>
    <cellStyle name="20% - Énfasis1 4" xfId="30"/>
    <cellStyle name="20% - Énfasis1 5" xfId="31"/>
    <cellStyle name="20% - Énfasis1 6" xfId="32"/>
    <cellStyle name="20% - Énfasis1 7" xfId="33"/>
    <cellStyle name="20% - Énfasis1 8" xfId="34"/>
    <cellStyle name="20% - Énfasis1 9" xfId="35"/>
    <cellStyle name="20% - Énfasis2 10" xfId="36"/>
    <cellStyle name="20% - Énfasis2 11" xfId="37"/>
    <cellStyle name="20% - Énfasis2 12" xfId="38"/>
    <cellStyle name="20% - Énfasis2 13" xfId="39"/>
    <cellStyle name="20% - Énfasis2 14" xfId="40"/>
    <cellStyle name="20% - Énfasis2 15" xfId="41"/>
    <cellStyle name="20% - Énfasis2 16" xfId="42"/>
    <cellStyle name="20% - Énfasis2 17" xfId="43"/>
    <cellStyle name="20% - Énfasis2 18" xfId="44"/>
    <cellStyle name="20% - Énfasis2 19" xfId="45"/>
    <cellStyle name="20% - Énfasis2 2" xfId="46"/>
    <cellStyle name="20% - Énfasis2 20" xfId="47"/>
    <cellStyle name="20% - Énfasis2 21" xfId="48"/>
    <cellStyle name="20% - Énfasis2 22" xfId="49"/>
    <cellStyle name="20% - Énfasis2 23" xfId="50"/>
    <cellStyle name="20% - Énfasis2 24" xfId="51"/>
    <cellStyle name="20% - Énfasis2 25" xfId="52"/>
    <cellStyle name="20% - Énfasis2 26" xfId="53"/>
    <cellStyle name="20% - Énfasis2 27" xfId="54"/>
    <cellStyle name="20% - Énfasis2 28" xfId="55"/>
    <cellStyle name="20% - Énfasis2 29" xfId="56"/>
    <cellStyle name="20% - Énfasis2 3" xfId="57"/>
    <cellStyle name="20% - Énfasis2 30" xfId="58"/>
    <cellStyle name="20% - Énfasis2 31" xfId="59"/>
    <cellStyle name="20% - Énfasis2 32" xfId="60"/>
    <cellStyle name="20% - Énfasis2 4" xfId="61"/>
    <cellStyle name="20% - Énfasis2 5" xfId="62"/>
    <cellStyle name="20% - Énfasis2 6" xfId="63"/>
    <cellStyle name="20% - Énfasis2 7" xfId="64"/>
    <cellStyle name="20% - Énfasis2 8" xfId="65"/>
    <cellStyle name="20% - Énfasis2 9" xfId="66"/>
    <cellStyle name="20% - Énfasis3 10" xfId="67"/>
    <cellStyle name="20% - Énfasis3 11" xfId="68"/>
    <cellStyle name="20% - Énfasis3 12" xfId="69"/>
    <cellStyle name="20% - Énfasis3 13" xfId="70"/>
    <cellStyle name="20% - Énfasis3 14" xfId="71"/>
    <cellStyle name="20% - Énfasis3 15" xfId="72"/>
    <cellStyle name="20% - Énfasis3 16" xfId="73"/>
    <cellStyle name="20% - Énfasis3 17" xfId="74"/>
    <cellStyle name="20% - Énfasis3 18" xfId="75"/>
    <cellStyle name="20% - Énfasis3 19" xfId="76"/>
    <cellStyle name="20% - Énfasis3 2" xfId="77"/>
    <cellStyle name="20% - Énfasis3 20" xfId="78"/>
    <cellStyle name="20% - Énfasis3 21" xfId="79"/>
    <cellStyle name="20% - Énfasis3 22" xfId="80"/>
    <cellStyle name="20% - Énfasis3 23" xfId="81"/>
    <cellStyle name="20% - Énfasis3 24" xfId="82"/>
    <cellStyle name="20% - Énfasis3 25" xfId="83"/>
    <cellStyle name="20% - Énfasis3 26" xfId="84"/>
    <cellStyle name="20% - Énfasis3 27" xfId="85"/>
    <cellStyle name="20% - Énfasis3 28" xfId="86"/>
    <cellStyle name="20% - Énfasis3 29" xfId="87"/>
    <cellStyle name="20% - Énfasis3 3" xfId="88"/>
    <cellStyle name="20% - Énfasis3 30" xfId="89"/>
    <cellStyle name="20% - Énfasis3 31" xfId="90"/>
    <cellStyle name="20% - Énfasis3 32" xfId="91"/>
    <cellStyle name="20% - Énfasis3 4" xfId="92"/>
    <cellStyle name="20% - Énfasis3 5" xfId="93"/>
    <cellStyle name="20% - Énfasis3 6" xfId="94"/>
    <cellStyle name="20% - Énfasis3 7" xfId="95"/>
    <cellStyle name="20% - Énfasis3 8" xfId="96"/>
    <cellStyle name="20% - Énfasis3 9" xfId="97"/>
    <cellStyle name="20% - Énfasis4 10" xfId="98"/>
    <cellStyle name="20% - Énfasis4 11" xfId="99"/>
    <cellStyle name="20% - Énfasis4 12" xfId="100"/>
    <cellStyle name="20% - Énfasis4 13" xfId="101"/>
    <cellStyle name="20% - Énfasis4 14" xfId="102"/>
    <cellStyle name="20% - Énfasis4 15" xfId="103"/>
    <cellStyle name="20% - Énfasis4 16" xfId="104"/>
    <cellStyle name="20% - Énfasis4 17" xfId="105"/>
    <cellStyle name="20% - Énfasis4 18" xfId="106"/>
    <cellStyle name="20% - Énfasis4 19" xfId="107"/>
    <cellStyle name="20% - Énfasis4 2" xfId="108"/>
    <cellStyle name="20% - Énfasis4 20" xfId="109"/>
    <cellStyle name="20% - Énfasis4 21" xfId="110"/>
    <cellStyle name="20% - Énfasis4 22" xfId="111"/>
    <cellStyle name="20% - Énfasis4 23" xfId="112"/>
    <cellStyle name="20% - Énfasis4 24" xfId="113"/>
    <cellStyle name="20% - Énfasis4 25" xfId="114"/>
    <cellStyle name="20% - Énfasis4 26" xfId="115"/>
    <cellStyle name="20% - Énfasis4 27" xfId="116"/>
    <cellStyle name="20% - Énfasis4 28" xfId="117"/>
    <cellStyle name="20% - Énfasis4 29" xfId="118"/>
    <cellStyle name="20% - Énfasis4 3" xfId="119"/>
    <cellStyle name="20% - Énfasis4 30" xfId="120"/>
    <cellStyle name="20% - Énfasis4 31" xfId="121"/>
    <cellStyle name="20% - Énfasis4 32" xfId="122"/>
    <cellStyle name="20% - Énfasis4 4" xfId="123"/>
    <cellStyle name="20% - Énfasis4 5" xfId="124"/>
    <cellStyle name="20% - Énfasis4 6" xfId="125"/>
    <cellStyle name="20% - Énfasis4 7" xfId="126"/>
    <cellStyle name="20% - Énfasis4 8" xfId="127"/>
    <cellStyle name="20% - Énfasis4 9" xfId="128"/>
    <cellStyle name="20% - Énfasis5 10" xfId="129"/>
    <cellStyle name="20% - Énfasis5 11" xfId="130"/>
    <cellStyle name="20% - Énfasis5 12" xfId="131"/>
    <cellStyle name="20% - Énfasis5 13" xfId="132"/>
    <cellStyle name="20% - Énfasis5 14" xfId="133"/>
    <cellStyle name="20% - Énfasis5 15" xfId="134"/>
    <cellStyle name="20% - Énfasis5 16" xfId="135"/>
    <cellStyle name="20% - Énfasis5 17" xfId="136"/>
    <cellStyle name="20% - Énfasis5 18" xfId="137"/>
    <cellStyle name="20% - Énfasis5 19" xfId="138"/>
    <cellStyle name="20% - Énfasis5 2" xfId="139"/>
    <cellStyle name="20% - Énfasis5 20" xfId="140"/>
    <cellStyle name="20% - Énfasis5 21" xfId="141"/>
    <cellStyle name="20% - Énfasis5 22" xfId="142"/>
    <cellStyle name="20% - Énfasis5 23" xfId="143"/>
    <cellStyle name="20% - Énfasis5 24" xfId="144"/>
    <cellStyle name="20% - Énfasis5 25" xfId="145"/>
    <cellStyle name="20% - Énfasis5 26" xfId="146"/>
    <cellStyle name="20% - Énfasis5 27" xfId="147"/>
    <cellStyle name="20% - Énfasis5 28" xfId="148"/>
    <cellStyle name="20% - Énfasis5 29" xfId="149"/>
    <cellStyle name="20% - Énfasis5 3" xfId="150"/>
    <cellStyle name="20% - Énfasis5 30" xfId="151"/>
    <cellStyle name="20% - Énfasis5 31" xfId="152"/>
    <cellStyle name="20% - Énfasis5 32" xfId="153"/>
    <cellStyle name="20% - Énfasis5 4" xfId="154"/>
    <cellStyle name="20% - Énfasis5 5" xfId="155"/>
    <cellStyle name="20% - Énfasis5 6" xfId="156"/>
    <cellStyle name="20% - Énfasis5 7" xfId="157"/>
    <cellStyle name="20% - Énfasis5 8" xfId="158"/>
    <cellStyle name="20% - Énfasis5 9" xfId="159"/>
    <cellStyle name="20% - Énfasis6 10" xfId="160"/>
    <cellStyle name="20% - Énfasis6 11" xfId="161"/>
    <cellStyle name="20% - Énfasis6 12" xfId="162"/>
    <cellStyle name="20% - Énfasis6 13" xfId="163"/>
    <cellStyle name="20% - Énfasis6 14" xfId="164"/>
    <cellStyle name="20% - Énfasis6 15" xfId="165"/>
    <cellStyle name="20% - Énfasis6 16" xfId="166"/>
    <cellStyle name="20% - Énfasis6 17" xfId="167"/>
    <cellStyle name="20% - Énfasis6 18" xfId="168"/>
    <cellStyle name="20% - Énfasis6 19" xfId="169"/>
    <cellStyle name="20% - Énfasis6 2" xfId="170"/>
    <cellStyle name="20% - Énfasis6 20" xfId="171"/>
    <cellStyle name="20% - Énfasis6 21" xfId="172"/>
    <cellStyle name="20% - Énfasis6 22" xfId="173"/>
    <cellStyle name="20% - Énfasis6 23" xfId="174"/>
    <cellStyle name="20% - Énfasis6 24" xfId="175"/>
    <cellStyle name="20% - Énfasis6 25" xfId="176"/>
    <cellStyle name="20% - Énfasis6 26" xfId="177"/>
    <cellStyle name="20% - Énfasis6 27" xfId="178"/>
    <cellStyle name="20% - Énfasis6 28" xfId="179"/>
    <cellStyle name="20% - Énfasis6 29" xfId="180"/>
    <cellStyle name="20% - Énfasis6 3" xfId="181"/>
    <cellStyle name="20% - Énfasis6 30" xfId="182"/>
    <cellStyle name="20% - Énfasis6 31" xfId="183"/>
    <cellStyle name="20% - Énfasis6 32" xfId="184"/>
    <cellStyle name="20% - Énfasis6 4" xfId="185"/>
    <cellStyle name="20% - Énfasis6 5" xfId="186"/>
    <cellStyle name="20% - Énfasis6 6" xfId="187"/>
    <cellStyle name="20% - Énfasis6 7" xfId="188"/>
    <cellStyle name="20% - Énfasis6 8" xfId="189"/>
    <cellStyle name="20% - Énfasis6 9" xfId="190"/>
    <cellStyle name="40% - Accent1" xfId="1505"/>
    <cellStyle name="40% - Accent1 2" xfId="1390"/>
    <cellStyle name="40% - Accent1_Estaciones TM-21-SEP-2011" xfId="1391"/>
    <cellStyle name="40% - Accent2" xfId="1508"/>
    <cellStyle name="40% - Accent2 2" xfId="1392"/>
    <cellStyle name="40% - Accent2_Estaciones TM-21-SEP-2011" xfId="1393"/>
    <cellStyle name="40% - Accent3" xfId="1512"/>
    <cellStyle name="40% - Accent3 2" xfId="1394"/>
    <cellStyle name="40% - Accent3_Estaciones TM-21-SEP-2011" xfId="1395"/>
    <cellStyle name="40% - Accent4" xfId="1516"/>
    <cellStyle name="40% - Accent4 2" xfId="1396"/>
    <cellStyle name="40% - Accent4_Estaciones TM-21-SEP-2011" xfId="1397"/>
    <cellStyle name="40% - Accent5" xfId="1520"/>
    <cellStyle name="40% - Accent5 2" xfId="1398"/>
    <cellStyle name="40% - Accent5_Estaciones TM-21-SEP-2011" xfId="1399"/>
    <cellStyle name="40% - Accent6" xfId="1524"/>
    <cellStyle name="40% - Accent6 2" xfId="1400"/>
    <cellStyle name="40% - Accent6_Estaciones TM-21-SEP-2011" xfId="1401"/>
    <cellStyle name="40% - Énfasis1 10" xfId="191"/>
    <cellStyle name="40% - Énfasis1 11" xfId="192"/>
    <cellStyle name="40% - Énfasis1 12" xfId="193"/>
    <cellStyle name="40% - Énfasis1 13" xfId="194"/>
    <cellStyle name="40% - Énfasis1 14" xfId="195"/>
    <cellStyle name="40% - Énfasis1 15" xfId="196"/>
    <cellStyle name="40% - Énfasis1 16" xfId="197"/>
    <cellStyle name="40% - Énfasis1 17" xfId="198"/>
    <cellStyle name="40% - Énfasis1 18" xfId="199"/>
    <cellStyle name="40% - Énfasis1 19" xfId="200"/>
    <cellStyle name="40% - Énfasis1 2" xfId="201"/>
    <cellStyle name="40% - Énfasis1 20" xfId="202"/>
    <cellStyle name="40% - Énfasis1 21" xfId="203"/>
    <cellStyle name="40% - Énfasis1 22" xfId="204"/>
    <cellStyle name="40% - Énfasis1 23" xfId="205"/>
    <cellStyle name="40% - Énfasis1 24" xfId="206"/>
    <cellStyle name="40% - Énfasis1 25" xfId="207"/>
    <cellStyle name="40% - Énfasis1 26" xfId="208"/>
    <cellStyle name="40% - Énfasis1 27" xfId="209"/>
    <cellStyle name="40% - Énfasis1 28" xfId="210"/>
    <cellStyle name="40% - Énfasis1 29" xfId="211"/>
    <cellStyle name="40% - Énfasis1 3" xfId="212"/>
    <cellStyle name="40% - Énfasis1 30" xfId="213"/>
    <cellStyle name="40% - Énfasis1 31" xfId="214"/>
    <cellStyle name="40% - Énfasis1 32" xfId="215"/>
    <cellStyle name="40% - Énfasis1 4" xfId="216"/>
    <cellStyle name="40% - Énfasis1 5" xfId="217"/>
    <cellStyle name="40% - Énfasis1 6" xfId="218"/>
    <cellStyle name="40% - Énfasis1 7" xfId="219"/>
    <cellStyle name="40% - Énfasis1 8" xfId="220"/>
    <cellStyle name="40% - Énfasis1 9" xfId="221"/>
    <cellStyle name="40% - Énfasis2 10" xfId="222"/>
    <cellStyle name="40% - Énfasis2 11" xfId="223"/>
    <cellStyle name="40% - Énfasis2 12" xfId="224"/>
    <cellStyle name="40% - Énfasis2 13" xfId="225"/>
    <cellStyle name="40% - Énfasis2 14" xfId="226"/>
    <cellStyle name="40% - Énfasis2 15" xfId="227"/>
    <cellStyle name="40% - Énfasis2 16" xfId="228"/>
    <cellStyle name="40% - Énfasis2 17" xfId="229"/>
    <cellStyle name="40% - Énfasis2 18" xfId="230"/>
    <cellStyle name="40% - Énfasis2 19" xfId="231"/>
    <cellStyle name="40% - Énfasis2 2" xfId="232"/>
    <cellStyle name="40% - Énfasis2 20" xfId="233"/>
    <cellStyle name="40% - Énfasis2 21" xfId="234"/>
    <cellStyle name="40% - Énfasis2 22" xfId="235"/>
    <cellStyle name="40% - Énfasis2 23" xfId="236"/>
    <cellStyle name="40% - Énfasis2 24" xfId="237"/>
    <cellStyle name="40% - Énfasis2 25" xfId="238"/>
    <cellStyle name="40% - Énfasis2 26" xfId="239"/>
    <cellStyle name="40% - Énfasis2 27" xfId="240"/>
    <cellStyle name="40% - Énfasis2 28" xfId="241"/>
    <cellStyle name="40% - Énfasis2 29" xfId="242"/>
    <cellStyle name="40% - Énfasis2 3" xfId="243"/>
    <cellStyle name="40% - Énfasis2 30" xfId="244"/>
    <cellStyle name="40% - Énfasis2 31" xfId="245"/>
    <cellStyle name="40% - Énfasis2 32" xfId="246"/>
    <cellStyle name="40% - Énfasis2 4" xfId="247"/>
    <cellStyle name="40% - Énfasis2 5" xfId="248"/>
    <cellStyle name="40% - Énfasis2 6" xfId="249"/>
    <cellStyle name="40% - Énfasis2 7" xfId="250"/>
    <cellStyle name="40% - Énfasis2 8" xfId="251"/>
    <cellStyle name="40% - Énfasis2 9" xfId="252"/>
    <cellStyle name="40% - Énfasis3 10" xfId="253"/>
    <cellStyle name="40% - Énfasis3 11" xfId="254"/>
    <cellStyle name="40% - Énfasis3 12" xfId="255"/>
    <cellStyle name="40% - Énfasis3 13" xfId="256"/>
    <cellStyle name="40% - Énfasis3 14" xfId="257"/>
    <cellStyle name="40% - Énfasis3 15" xfId="258"/>
    <cellStyle name="40% - Énfasis3 16" xfId="259"/>
    <cellStyle name="40% - Énfasis3 17" xfId="260"/>
    <cellStyle name="40% - Énfasis3 18" xfId="261"/>
    <cellStyle name="40% - Énfasis3 19" xfId="262"/>
    <cellStyle name="40% - Énfasis3 2" xfId="263"/>
    <cellStyle name="40% - Énfasis3 20" xfId="264"/>
    <cellStyle name="40% - Énfasis3 21" xfId="265"/>
    <cellStyle name="40% - Énfasis3 22" xfId="266"/>
    <cellStyle name="40% - Énfasis3 23" xfId="267"/>
    <cellStyle name="40% - Énfasis3 24" xfId="268"/>
    <cellStyle name="40% - Énfasis3 25" xfId="269"/>
    <cellStyle name="40% - Énfasis3 26" xfId="270"/>
    <cellStyle name="40% - Énfasis3 27" xfId="271"/>
    <cellStyle name="40% - Énfasis3 28" xfId="272"/>
    <cellStyle name="40% - Énfasis3 29" xfId="273"/>
    <cellStyle name="40% - Énfasis3 3" xfId="274"/>
    <cellStyle name="40% - Énfasis3 30" xfId="275"/>
    <cellStyle name="40% - Énfasis3 31" xfId="276"/>
    <cellStyle name="40% - Énfasis3 32" xfId="277"/>
    <cellStyle name="40% - Énfasis3 4" xfId="278"/>
    <cellStyle name="40% - Énfasis3 5" xfId="279"/>
    <cellStyle name="40% - Énfasis3 6" xfId="280"/>
    <cellStyle name="40% - Énfasis3 7" xfId="281"/>
    <cellStyle name="40% - Énfasis3 8" xfId="282"/>
    <cellStyle name="40% - Énfasis3 9" xfId="283"/>
    <cellStyle name="40% - Énfasis4 10" xfId="284"/>
    <cellStyle name="40% - Énfasis4 11" xfId="285"/>
    <cellStyle name="40% - Énfasis4 12" xfId="286"/>
    <cellStyle name="40% - Énfasis4 13" xfId="287"/>
    <cellStyle name="40% - Énfasis4 14" xfId="288"/>
    <cellStyle name="40% - Énfasis4 15" xfId="289"/>
    <cellStyle name="40% - Énfasis4 16" xfId="290"/>
    <cellStyle name="40% - Énfasis4 17" xfId="291"/>
    <cellStyle name="40% - Énfasis4 18" xfId="292"/>
    <cellStyle name="40% - Énfasis4 19" xfId="293"/>
    <cellStyle name="40% - Énfasis4 2" xfId="294"/>
    <cellStyle name="40% - Énfasis4 20" xfId="295"/>
    <cellStyle name="40% - Énfasis4 21" xfId="296"/>
    <cellStyle name="40% - Énfasis4 22" xfId="297"/>
    <cellStyle name="40% - Énfasis4 23" xfId="298"/>
    <cellStyle name="40% - Énfasis4 24" xfId="299"/>
    <cellStyle name="40% - Énfasis4 25" xfId="300"/>
    <cellStyle name="40% - Énfasis4 26" xfId="301"/>
    <cellStyle name="40% - Énfasis4 27" xfId="302"/>
    <cellStyle name="40% - Énfasis4 28" xfId="303"/>
    <cellStyle name="40% - Énfasis4 29" xfId="304"/>
    <cellStyle name="40% - Énfasis4 3" xfId="305"/>
    <cellStyle name="40% - Énfasis4 30" xfId="306"/>
    <cellStyle name="40% - Énfasis4 31" xfId="307"/>
    <cellStyle name="40% - Énfasis4 32" xfId="308"/>
    <cellStyle name="40% - Énfasis4 4" xfId="309"/>
    <cellStyle name="40% - Énfasis4 5" xfId="310"/>
    <cellStyle name="40% - Énfasis4 6" xfId="311"/>
    <cellStyle name="40% - Énfasis4 7" xfId="312"/>
    <cellStyle name="40% - Énfasis4 8" xfId="313"/>
    <cellStyle name="40% - Énfasis4 9" xfId="314"/>
    <cellStyle name="40% - Énfasis5 10" xfId="315"/>
    <cellStyle name="40% - Énfasis5 11" xfId="316"/>
    <cellStyle name="40% - Énfasis5 12" xfId="317"/>
    <cellStyle name="40% - Énfasis5 13" xfId="318"/>
    <cellStyle name="40% - Énfasis5 14" xfId="319"/>
    <cellStyle name="40% - Énfasis5 15" xfId="320"/>
    <cellStyle name="40% - Énfasis5 16" xfId="321"/>
    <cellStyle name="40% - Énfasis5 17" xfId="322"/>
    <cellStyle name="40% - Énfasis5 18" xfId="323"/>
    <cellStyle name="40% - Énfasis5 19" xfId="324"/>
    <cellStyle name="40% - Énfasis5 2" xfId="325"/>
    <cellStyle name="40% - Énfasis5 20" xfId="326"/>
    <cellStyle name="40% - Énfasis5 21" xfId="327"/>
    <cellStyle name="40% - Énfasis5 22" xfId="328"/>
    <cellStyle name="40% - Énfasis5 23" xfId="329"/>
    <cellStyle name="40% - Énfasis5 24" xfId="330"/>
    <cellStyle name="40% - Énfasis5 25" xfId="331"/>
    <cellStyle name="40% - Énfasis5 26" xfId="332"/>
    <cellStyle name="40% - Énfasis5 27" xfId="333"/>
    <cellStyle name="40% - Énfasis5 28" xfId="334"/>
    <cellStyle name="40% - Énfasis5 29" xfId="335"/>
    <cellStyle name="40% - Énfasis5 3" xfId="336"/>
    <cellStyle name="40% - Énfasis5 30" xfId="337"/>
    <cellStyle name="40% - Énfasis5 31" xfId="338"/>
    <cellStyle name="40% - Énfasis5 32" xfId="339"/>
    <cellStyle name="40% - Énfasis5 4" xfId="340"/>
    <cellStyle name="40% - Énfasis5 5" xfId="341"/>
    <cellStyle name="40% - Énfasis5 6" xfId="342"/>
    <cellStyle name="40% - Énfasis5 7" xfId="343"/>
    <cellStyle name="40% - Énfasis5 8" xfId="344"/>
    <cellStyle name="40% - Énfasis5 9" xfId="345"/>
    <cellStyle name="40% - Énfasis6 10" xfId="346"/>
    <cellStyle name="40% - Énfasis6 11" xfId="347"/>
    <cellStyle name="40% - Énfasis6 12" xfId="348"/>
    <cellStyle name="40% - Énfasis6 13" xfId="349"/>
    <cellStyle name="40% - Énfasis6 14" xfId="350"/>
    <cellStyle name="40% - Énfasis6 15" xfId="351"/>
    <cellStyle name="40% - Énfasis6 16" xfId="352"/>
    <cellStyle name="40% - Énfasis6 17" xfId="353"/>
    <cellStyle name="40% - Énfasis6 18" xfId="354"/>
    <cellStyle name="40% - Énfasis6 19" xfId="355"/>
    <cellStyle name="40% - Énfasis6 2" xfId="356"/>
    <cellStyle name="40% - Énfasis6 20" xfId="357"/>
    <cellStyle name="40% - Énfasis6 21" xfId="358"/>
    <cellStyle name="40% - Énfasis6 22" xfId="359"/>
    <cellStyle name="40% - Énfasis6 23" xfId="360"/>
    <cellStyle name="40% - Énfasis6 24" xfId="361"/>
    <cellStyle name="40% - Énfasis6 25" xfId="362"/>
    <cellStyle name="40% - Énfasis6 26" xfId="363"/>
    <cellStyle name="40% - Énfasis6 27" xfId="364"/>
    <cellStyle name="40% - Énfasis6 28" xfId="365"/>
    <cellStyle name="40% - Énfasis6 29" xfId="366"/>
    <cellStyle name="40% - Énfasis6 3" xfId="367"/>
    <cellStyle name="40% - Énfasis6 30" xfId="368"/>
    <cellStyle name="40% - Énfasis6 31" xfId="369"/>
    <cellStyle name="40% - Énfasis6 32" xfId="370"/>
    <cellStyle name="40% - Énfasis6 4" xfId="371"/>
    <cellStyle name="40% - Énfasis6 5" xfId="372"/>
    <cellStyle name="40% - Énfasis6 6" xfId="373"/>
    <cellStyle name="40% - Énfasis6 7" xfId="374"/>
    <cellStyle name="40% - Énfasis6 8" xfId="375"/>
    <cellStyle name="40% - Énfasis6 9" xfId="376"/>
    <cellStyle name="60% - Accent1" xfId="1506"/>
    <cellStyle name="60% - Accent2" xfId="1509"/>
    <cellStyle name="60% - Accent3" xfId="1513"/>
    <cellStyle name="60% - Accent4" xfId="1517"/>
    <cellStyle name="60% - Accent5" xfId="1521"/>
    <cellStyle name="60% - Accent6" xfId="1525"/>
    <cellStyle name="60% - Énfasis1 10" xfId="377"/>
    <cellStyle name="60% - Énfasis1 11" xfId="378"/>
    <cellStyle name="60% - Énfasis1 12" xfId="379"/>
    <cellStyle name="60% - Énfasis1 13" xfId="380"/>
    <cellStyle name="60% - Énfasis1 14" xfId="381"/>
    <cellStyle name="60% - Énfasis1 15" xfId="382"/>
    <cellStyle name="60% - Énfasis1 16" xfId="383"/>
    <cellStyle name="60% - Énfasis1 17" xfId="384"/>
    <cellStyle name="60% - Énfasis1 18" xfId="385"/>
    <cellStyle name="60% - Énfasis1 19" xfId="386"/>
    <cellStyle name="60% - Énfasis1 2" xfId="387"/>
    <cellStyle name="60% - Énfasis1 20" xfId="388"/>
    <cellStyle name="60% - Énfasis1 21" xfId="389"/>
    <cellStyle name="60% - Énfasis1 22" xfId="390"/>
    <cellStyle name="60% - Énfasis1 23" xfId="391"/>
    <cellStyle name="60% - Énfasis1 24" xfId="392"/>
    <cellStyle name="60% - Énfasis1 25" xfId="393"/>
    <cellStyle name="60% - Énfasis1 26" xfId="394"/>
    <cellStyle name="60% - Énfasis1 27" xfId="395"/>
    <cellStyle name="60% - Énfasis1 28" xfId="396"/>
    <cellStyle name="60% - Énfasis1 29" xfId="397"/>
    <cellStyle name="60% - Énfasis1 3" xfId="398"/>
    <cellStyle name="60% - Énfasis1 30" xfId="399"/>
    <cellStyle name="60% - Énfasis1 31" xfId="400"/>
    <cellStyle name="60% - Énfasis1 32" xfId="401"/>
    <cellStyle name="60% - Énfasis1 4" xfId="402"/>
    <cellStyle name="60% - Énfasis1 5" xfId="403"/>
    <cellStyle name="60% - Énfasis1 6" xfId="404"/>
    <cellStyle name="60% - Énfasis1 7" xfId="405"/>
    <cellStyle name="60% - Énfasis1 8" xfId="406"/>
    <cellStyle name="60% - Énfasis1 9" xfId="407"/>
    <cellStyle name="60% - Énfasis2 10" xfId="408"/>
    <cellStyle name="60% - Énfasis2 11" xfId="409"/>
    <cellStyle name="60% - Énfasis2 12" xfId="410"/>
    <cellStyle name="60% - Énfasis2 13" xfId="411"/>
    <cellStyle name="60% - Énfasis2 14" xfId="412"/>
    <cellStyle name="60% - Énfasis2 15" xfId="413"/>
    <cellStyle name="60% - Énfasis2 16" xfId="414"/>
    <cellStyle name="60% - Énfasis2 17" xfId="415"/>
    <cellStyle name="60% - Énfasis2 18" xfId="416"/>
    <cellStyle name="60% - Énfasis2 19" xfId="417"/>
    <cellStyle name="60% - Énfasis2 2" xfId="418"/>
    <cellStyle name="60% - Énfasis2 20" xfId="419"/>
    <cellStyle name="60% - Énfasis2 21" xfId="420"/>
    <cellStyle name="60% - Énfasis2 22" xfId="421"/>
    <cellStyle name="60% - Énfasis2 23" xfId="422"/>
    <cellStyle name="60% - Énfasis2 24" xfId="423"/>
    <cellStyle name="60% - Énfasis2 25" xfId="424"/>
    <cellStyle name="60% - Énfasis2 26" xfId="425"/>
    <cellStyle name="60% - Énfasis2 27" xfId="426"/>
    <cellStyle name="60% - Énfasis2 28" xfId="427"/>
    <cellStyle name="60% - Énfasis2 29" xfId="428"/>
    <cellStyle name="60% - Énfasis2 3" xfId="429"/>
    <cellStyle name="60% - Énfasis2 30" xfId="430"/>
    <cellStyle name="60% - Énfasis2 31" xfId="431"/>
    <cellStyle name="60% - Énfasis2 32" xfId="432"/>
    <cellStyle name="60% - Énfasis2 4" xfId="433"/>
    <cellStyle name="60% - Énfasis2 5" xfId="434"/>
    <cellStyle name="60% - Énfasis2 6" xfId="435"/>
    <cellStyle name="60% - Énfasis2 7" xfId="436"/>
    <cellStyle name="60% - Énfasis2 8" xfId="437"/>
    <cellStyle name="60% - Énfasis2 9" xfId="438"/>
    <cellStyle name="60% - Énfasis3 10" xfId="439"/>
    <cellStyle name="60% - Énfasis3 11" xfId="440"/>
    <cellStyle name="60% - Énfasis3 12" xfId="441"/>
    <cellStyle name="60% - Énfasis3 13" xfId="442"/>
    <cellStyle name="60% - Énfasis3 14" xfId="443"/>
    <cellStyle name="60% - Énfasis3 15" xfId="444"/>
    <cellStyle name="60% - Énfasis3 16" xfId="445"/>
    <cellStyle name="60% - Énfasis3 17" xfId="446"/>
    <cellStyle name="60% - Énfasis3 18" xfId="447"/>
    <cellStyle name="60% - Énfasis3 19" xfId="448"/>
    <cellStyle name="60% - Énfasis3 2" xfId="449"/>
    <cellStyle name="60% - Énfasis3 20" xfId="450"/>
    <cellStyle name="60% - Énfasis3 21" xfId="451"/>
    <cellStyle name="60% - Énfasis3 22" xfId="452"/>
    <cellStyle name="60% - Énfasis3 23" xfId="453"/>
    <cellStyle name="60% - Énfasis3 24" xfId="454"/>
    <cellStyle name="60% - Énfasis3 25" xfId="455"/>
    <cellStyle name="60% - Énfasis3 26" xfId="456"/>
    <cellStyle name="60% - Énfasis3 27" xfId="457"/>
    <cellStyle name="60% - Énfasis3 28" xfId="458"/>
    <cellStyle name="60% - Énfasis3 29" xfId="459"/>
    <cellStyle name="60% - Énfasis3 3" xfId="460"/>
    <cellStyle name="60% - Énfasis3 30" xfId="461"/>
    <cellStyle name="60% - Énfasis3 31" xfId="462"/>
    <cellStyle name="60% - Énfasis3 32" xfId="463"/>
    <cellStyle name="60% - Énfasis3 4" xfId="464"/>
    <cellStyle name="60% - Énfasis3 5" xfId="465"/>
    <cellStyle name="60% - Énfasis3 6" xfId="466"/>
    <cellStyle name="60% - Énfasis3 7" xfId="467"/>
    <cellStyle name="60% - Énfasis3 8" xfId="468"/>
    <cellStyle name="60% - Énfasis3 9" xfId="469"/>
    <cellStyle name="60% - Énfasis4 10" xfId="470"/>
    <cellStyle name="60% - Énfasis4 11" xfId="471"/>
    <cellStyle name="60% - Énfasis4 12" xfId="472"/>
    <cellStyle name="60% - Énfasis4 13" xfId="473"/>
    <cellStyle name="60% - Énfasis4 14" xfId="474"/>
    <cellStyle name="60% - Énfasis4 15" xfId="475"/>
    <cellStyle name="60% - Énfasis4 16" xfId="476"/>
    <cellStyle name="60% - Énfasis4 17" xfId="477"/>
    <cellStyle name="60% - Énfasis4 18" xfId="478"/>
    <cellStyle name="60% - Énfasis4 19" xfId="479"/>
    <cellStyle name="60% - Énfasis4 2" xfId="480"/>
    <cellStyle name="60% - Énfasis4 20" xfId="481"/>
    <cellStyle name="60% - Énfasis4 21" xfId="482"/>
    <cellStyle name="60% - Énfasis4 22" xfId="483"/>
    <cellStyle name="60% - Énfasis4 23" xfId="484"/>
    <cellStyle name="60% - Énfasis4 24" xfId="485"/>
    <cellStyle name="60% - Énfasis4 25" xfId="486"/>
    <cellStyle name="60% - Énfasis4 26" xfId="487"/>
    <cellStyle name="60% - Énfasis4 27" xfId="488"/>
    <cellStyle name="60% - Énfasis4 28" xfId="489"/>
    <cellStyle name="60% - Énfasis4 29" xfId="490"/>
    <cellStyle name="60% - Énfasis4 3" xfId="491"/>
    <cellStyle name="60% - Énfasis4 30" xfId="492"/>
    <cellStyle name="60% - Énfasis4 31" xfId="493"/>
    <cellStyle name="60% - Énfasis4 32" xfId="494"/>
    <cellStyle name="60% - Énfasis4 4" xfId="495"/>
    <cellStyle name="60% - Énfasis4 5" xfId="496"/>
    <cellStyle name="60% - Énfasis4 6" xfId="497"/>
    <cellStyle name="60% - Énfasis4 7" xfId="498"/>
    <cellStyle name="60% - Énfasis4 8" xfId="499"/>
    <cellStyle name="60% - Énfasis4 9" xfId="500"/>
    <cellStyle name="60% - Énfasis5 10" xfId="501"/>
    <cellStyle name="60% - Énfasis5 11" xfId="502"/>
    <cellStyle name="60% - Énfasis5 12" xfId="503"/>
    <cellStyle name="60% - Énfasis5 13" xfId="504"/>
    <cellStyle name="60% - Énfasis5 14" xfId="505"/>
    <cellStyle name="60% - Énfasis5 15" xfId="506"/>
    <cellStyle name="60% - Énfasis5 16" xfId="507"/>
    <cellStyle name="60% - Énfasis5 17" xfId="508"/>
    <cellStyle name="60% - Énfasis5 18" xfId="509"/>
    <cellStyle name="60% - Énfasis5 19" xfId="510"/>
    <cellStyle name="60% - Énfasis5 2" xfId="511"/>
    <cellStyle name="60% - Énfasis5 20" xfId="512"/>
    <cellStyle name="60% - Énfasis5 21" xfId="513"/>
    <cellStyle name="60% - Énfasis5 22" xfId="514"/>
    <cellStyle name="60% - Énfasis5 23" xfId="515"/>
    <cellStyle name="60% - Énfasis5 24" xfId="516"/>
    <cellStyle name="60% - Énfasis5 25" xfId="517"/>
    <cellStyle name="60% - Énfasis5 26" xfId="518"/>
    <cellStyle name="60% - Énfasis5 27" xfId="519"/>
    <cellStyle name="60% - Énfasis5 28" xfId="520"/>
    <cellStyle name="60% - Énfasis5 29" xfId="521"/>
    <cellStyle name="60% - Énfasis5 3" xfId="522"/>
    <cellStyle name="60% - Énfasis5 30" xfId="523"/>
    <cellStyle name="60% - Énfasis5 31" xfId="524"/>
    <cellStyle name="60% - Énfasis5 32" xfId="525"/>
    <cellStyle name="60% - Énfasis5 4" xfId="526"/>
    <cellStyle name="60% - Énfasis5 5" xfId="527"/>
    <cellStyle name="60% - Énfasis5 6" xfId="528"/>
    <cellStyle name="60% - Énfasis5 7" xfId="529"/>
    <cellStyle name="60% - Énfasis5 8" xfId="530"/>
    <cellStyle name="60% - Énfasis5 9" xfId="531"/>
    <cellStyle name="60% - Énfasis6 10" xfId="532"/>
    <cellStyle name="60% - Énfasis6 11" xfId="533"/>
    <cellStyle name="60% - Énfasis6 12" xfId="534"/>
    <cellStyle name="60% - Énfasis6 13" xfId="535"/>
    <cellStyle name="60% - Énfasis6 14" xfId="536"/>
    <cellStyle name="60% - Énfasis6 15" xfId="537"/>
    <cellStyle name="60% - Énfasis6 16" xfId="538"/>
    <cellStyle name="60% - Énfasis6 17" xfId="539"/>
    <cellStyle name="60% - Énfasis6 18" xfId="540"/>
    <cellStyle name="60% - Énfasis6 19" xfId="541"/>
    <cellStyle name="60% - Énfasis6 2" xfId="542"/>
    <cellStyle name="60% - Énfasis6 20" xfId="543"/>
    <cellStyle name="60% - Énfasis6 21" xfId="544"/>
    <cellStyle name="60% - Énfasis6 22" xfId="545"/>
    <cellStyle name="60% - Énfasis6 23" xfId="546"/>
    <cellStyle name="60% - Énfasis6 24" xfId="547"/>
    <cellStyle name="60% - Énfasis6 25" xfId="548"/>
    <cellStyle name="60% - Énfasis6 26" xfId="549"/>
    <cellStyle name="60% - Énfasis6 27" xfId="550"/>
    <cellStyle name="60% - Énfasis6 28" xfId="551"/>
    <cellStyle name="60% - Énfasis6 29" xfId="552"/>
    <cellStyle name="60% - Énfasis6 3" xfId="553"/>
    <cellStyle name="60% - Énfasis6 30" xfId="554"/>
    <cellStyle name="60% - Énfasis6 31" xfId="555"/>
    <cellStyle name="60% - Énfasis6 32" xfId="556"/>
    <cellStyle name="60% - Énfasis6 4" xfId="557"/>
    <cellStyle name="60% - Énfasis6 5" xfId="558"/>
    <cellStyle name="60% - Énfasis6 6" xfId="559"/>
    <cellStyle name="60% - Énfasis6 7" xfId="560"/>
    <cellStyle name="60% - Énfasis6 8" xfId="561"/>
    <cellStyle name="60% - Énfasis6 9" xfId="562"/>
    <cellStyle name="Accent1" xfId="1503"/>
    <cellStyle name="Accent2" xfId="1373"/>
    <cellStyle name="Accent3" xfId="1510"/>
    <cellStyle name="Accent4" xfId="1514"/>
    <cellStyle name="Accent5" xfId="1518"/>
    <cellStyle name="Accent6" xfId="1522"/>
    <cellStyle name="ACTAS" xfId="1402"/>
    <cellStyle name="Bad" xfId="1497"/>
    <cellStyle name="BORDES TITU. INT." xfId="1404"/>
    <cellStyle name="Buena" xfId="937" builtinId="26" customBuiltin="1"/>
    <cellStyle name="Buena 10" xfId="563"/>
    <cellStyle name="Buena 11" xfId="564"/>
    <cellStyle name="Buena 12" xfId="565"/>
    <cellStyle name="Buena 13" xfId="566"/>
    <cellStyle name="Buena 14" xfId="567"/>
    <cellStyle name="Buena 15" xfId="568"/>
    <cellStyle name="Buena 16" xfId="569"/>
    <cellStyle name="Buena 17" xfId="570"/>
    <cellStyle name="Buena 18" xfId="571"/>
    <cellStyle name="Buena 19" xfId="572"/>
    <cellStyle name="Buena 2" xfId="573"/>
    <cellStyle name="Buena 20" xfId="574"/>
    <cellStyle name="Buena 21" xfId="575"/>
    <cellStyle name="Buena 22" xfId="576"/>
    <cellStyle name="Buena 23" xfId="577"/>
    <cellStyle name="Buena 24" xfId="578"/>
    <cellStyle name="Buena 25" xfId="579"/>
    <cellStyle name="Buena 26" xfId="580"/>
    <cellStyle name="Buena 27" xfId="581"/>
    <cellStyle name="Buena 28" xfId="582"/>
    <cellStyle name="Buena 29" xfId="583"/>
    <cellStyle name="Buena 3" xfId="584"/>
    <cellStyle name="Buena 30" xfId="585"/>
    <cellStyle name="Buena 31" xfId="586"/>
    <cellStyle name="Buena 32" xfId="587"/>
    <cellStyle name="Buena 4" xfId="588"/>
    <cellStyle name="Buena 5" xfId="589"/>
    <cellStyle name="Buena 6" xfId="590"/>
    <cellStyle name="Buena 7" xfId="591"/>
    <cellStyle name="Buena 8" xfId="592"/>
    <cellStyle name="Buena 9" xfId="593"/>
    <cellStyle name="Calculation" xfId="1500"/>
    <cellStyle name="Cálculo 10" xfId="594"/>
    <cellStyle name="Cálculo 11" xfId="595"/>
    <cellStyle name="Cálculo 12" xfId="596"/>
    <cellStyle name="Cálculo 13" xfId="597"/>
    <cellStyle name="Cálculo 14" xfId="598"/>
    <cellStyle name="Cálculo 15" xfId="599"/>
    <cellStyle name="Cálculo 16" xfId="600"/>
    <cellStyle name="Cálculo 17" xfId="601"/>
    <cellStyle name="Cálculo 18" xfId="602"/>
    <cellStyle name="Cálculo 19" xfId="603"/>
    <cellStyle name="Cálculo 2" xfId="604"/>
    <cellStyle name="Cálculo 20" xfId="605"/>
    <cellStyle name="Cálculo 21" xfId="606"/>
    <cellStyle name="Cálculo 22" xfId="607"/>
    <cellStyle name="Cálculo 23" xfId="608"/>
    <cellStyle name="Cálculo 24" xfId="609"/>
    <cellStyle name="Cálculo 25" xfId="610"/>
    <cellStyle name="Cálculo 26" xfId="611"/>
    <cellStyle name="Cálculo 27" xfId="612"/>
    <cellStyle name="Cálculo 28" xfId="613"/>
    <cellStyle name="Cálculo 29" xfId="614"/>
    <cellStyle name="Cálculo 3" xfId="615"/>
    <cellStyle name="Cálculo 30" xfId="616"/>
    <cellStyle name="Cálculo 31" xfId="617"/>
    <cellStyle name="Cálculo 32" xfId="618"/>
    <cellStyle name="Cálculo 4" xfId="619"/>
    <cellStyle name="Cálculo 5" xfId="620"/>
    <cellStyle name="Cálculo 6" xfId="621"/>
    <cellStyle name="Cálculo 7" xfId="622"/>
    <cellStyle name="Cálculo 8" xfId="623"/>
    <cellStyle name="Cálculo 9" xfId="624"/>
    <cellStyle name="Celda de comprobación" xfId="687" builtinId="23" customBuiltin="1"/>
    <cellStyle name="Celda de comprobación 10" xfId="625"/>
    <cellStyle name="Celda de comprobación 11" xfId="626"/>
    <cellStyle name="Celda de comprobación 12" xfId="627"/>
    <cellStyle name="Celda de comprobación 13" xfId="628"/>
    <cellStyle name="Celda de comprobación 14" xfId="629"/>
    <cellStyle name="Celda de comprobación 15" xfId="630"/>
    <cellStyle name="Celda de comprobación 16" xfId="631"/>
    <cellStyle name="Celda de comprobación 17" xfId="632"/>
    <cellStyle name="Celda de comprobación 18" xfId="633"/>
    <cellStyle name="Celda de comprobación 19" xfId="634"/>
    <cellStyle name="Celda de comprobación 2" xfId="635"/>
    <cellStyle name="Celda de comprobación 20" xfId="636"/>
    <cellStyle name="Celda de comprobación 21" xfId="637"/>
    <cellStyle name="Celda de comprobación 22" xfId="638"/>
    <cellStyle name="Celda de comprobación 23" xfId="639"/>
    <cellStyle name="Celda de comprobación 24" xfId="640"/>
    <cellStyle name="Celda de comprobación 25" xfId="641"/>
    <cellStyle name="Celda de comprobación 26" xfId="642"/>
    <cellStyle name="Celda de comprobación 27" xfId="643"/>
    <cellStyle name="Celda de comprobación 28" xfId="644"/>
    <cellStyle name="Celda de comprobación 29" xfId="645"/>
    <cellStyle name="Celda de comprobación 3" xfId="646"/>
    <cellStyle name="Celda de comprobación 30" xfId="647"/>
    <cellStyle name="Celda de comprobación 31" xfId="648"/>
    <cellStyle name="Celda de comprobación 32" xfId="649"/>
    <cellStyle name="Celda de comprobación 4" xfId="650"/>
    <cellStyle name="Celda de comprobación 5" xfId="651"/>
    <cellStyle name="Celda de comprobación 6" xfId="652"/>
    <cellStyle name="Celda de comprobación 7" xfId="653"/>
    <cellStyle name="Celda de comprobación 8" xfId="654"/>
    <cellStyle name="Celda de comprobación 9" xfId="655"/>
    <cellStyle name="Celda vinculada" xfId="973" builtinId="24" customBuiltin="1"/>
    <cellStyle name="Celda vinculada 10" xfId="656"/>
    <cellStyle name="Celda vinculada 11" xfId="657"/>
    <cellStyle name="Celda vinculada 12" xfId="658"/>
    <cellStyle name="Celda vinculada 13" xfId="659"/>
    <cellStyle name="Celda vinculada 14" xfId="660"/>
    <cellStyle name="Celda vinculada 15" xfId="661"/>
    <cellStyle name="Celda vinculada 16" xfId="662"/>
    <cellStyle name="Celda vinculada 17" xfId="663"/>
    <cellStyle name="Celda vinculada 18" xfId="664"/>
    <cellStyle name="Celda vinculada 19" xfId="665"/>
    <cellStyle name="Celda vinculada 2" xfId="666"/>
    <cellStyle name="Celda vinculada 20" xfId="667"/>
    <cellStyle name="Celda vinculada 21" xfId="668"/>
    <cellStyle name="Celda vinculada 22" xfId="669"/>
    <cellStyle name="Celda vinculada 23" xfId="670"/>
    <cellStyle name="Celda vinculada 24" xfId="671"/>
    <cellStyle name="Celda vinculada 25" xfId="672"/>
    <cellStyle name="Celda vinculada 26" xfId="673"/>
    <cellStyle name="Celda vinculada 27" xfId="674"/>
    <cellStyle name="Celda vinculada 28" xfId="675"/>
    <cellStyle name="Celda vinculada 29" xfId="676"/>
    <cellStyle name="Celda vinculada 3" xfId="677"/>
    <cellStyle name="Celda vinculada 30" xfId="678"/>
    <cellStyle name="Celda vinculada 31" xfId="679"/>
    <cellStyle name="Celda vinculada 32" xfId="680"/>
    <cellStyle name="Celda vinculada 4" xfId="681"/>
    <cellStyle name="Celda vinculada 5" xfId="682"/>
    <cellStyle name="Celda vinculada 6" xfId="683"/>
    <cellStyle name="Celda vinculada 7" xfId="684"/>
    <cellStyle name="Celda vinculada 8" xfId="685"/>
    <cellStyle name="Celda vinculada 9" xfId="686"/>
    <cellStyle name="Comma0" xfId="1405"/>
    <cellStyle name="Comma0 2" xfId="1406"/>
    <cellStyle name="Currency0" xfId="1407"/>
    <cellStyle name="Currency0 2" xfId="1408"/>
    <cellStyle name="Date" xfId="1409"/>
    <cellStyle name="Date 2" xfId="1410"/>
    <cellStyle name="Encabezado 1" xfId="938" builtinId="16" customBuiltin="1"/>
    <cellStyle name="Encabezado 4" xfId="939" builtinId="19" customBuiltin="1"/>
    <cellStyle name="Encabezado 4 10" xfId="688"/>
    <cellStyle name="Encabezado 4 11" xfId="689"/>
    <cellStyle name="Encabezado 4 12" xfId="690"/>
    <cellStyle name="Encabezado 4 13" xfId="691"/>
    <cellStyle name="Encabezado 4 14" xfId="692"/>
    <cellStyle name="Encabezado 4 15" xfId="693"/>
    <cellStyle name="Encabezado 4 16" xfId="694"/>
    <cellStyle name="Encabezado 4 17" xfId="695"/>
    <cellStyle name="Encabezado 4 18" xfId="696"/>
    <cellStyle name="Encabezado 4 19" xfId="697"/>
    <cellStyle name="Encabezado 4 2" xfId="698"/>
    <cellStyle name="Encabezado 4 20" xfId="699"/>
    <cellStyle name="Encabezado 4 21" xfId="700"/>
    <cellStyle name="Encabezado 4 22" xfId="701"/>
    <cellStyle name="Encabezado 4 23" xfId="702"/>
    <cellStyle name="Encabezado 4 24" xfId="703"/>
    <cellStyle name="Encabezado 4 25" xfId="704"/>
    <cellStyle name="Encabezado 4 26" xfId="705"/>
    <cellStyle name="Encabezado 4 27" xfId="706"/>
    <cellStyle name="Encabezado 4 28" xfId="707"/>
    <cellStyle name="Encabezado 4 29" xfId="708"/>
    <cellStyle name="Encabezado 4 3" xfId="709"/>
    <cellStyle name="Encabezado 4 30" xfId="710"/>
    <cellStyle name="Encabezado 4 31" xfId="711"/>
    <cellStyle name="Encabezado 4 32" xfId="712"/>
    <cellStyle name="Encabezado 4 4" xfId="713"/>
    <cellStyle name="Encabezado 4 5" xfId="714"/>
    <cellStyle name="Encabezado 4 6" xfId="715"/>
    <cellStyle name="Encabezado 4 7" xfId="716"/>
    <cellStyle name="Encabezado 4 8" xfId="717"/>
    <cellStyle name="Encabezado 4 9" xfId="718"/>
    <cellStyle name="Énfasis 1" xfId="1411"/>
    <cellStyle name="Énfasis 2" xfId="1412"/>
    <cellStyle name="Énfasis 3" xfId="1413"/>
    <cellStyle name="Énfasis1 - 20%" xfId="1414"/>
    <cellStyle name="Énfasis1 - 40%" xfId="1415"/>
    <cellStyle name="Énfasis1 - 60%" xfId="1416"/>
    <cellStyle name="Énfasis1 10" xfId="719"/>
    <cellStyle name="Énfasis1 11" xfId="720"/>
    <cellStyle name="Énfasis1 12" xfId="721"/>
    <cellStyle name="Énfasis1 13" xfId="722"/>
    <cellStyle name="Énfasis1 14" xfId="723"/>
    <cellStyle name="Énfasis1 15" xfId="724"/>
    <cellStyle name="Énfasis1 16" xfId="725"/>
    <cellStyle name="Énfasis1 17" xfId="726"/>
    <cellStyle name="Énfasis1 18" xfId="727"/>
    <cellStyle name="Énfasis1 19" xfId="728"/>
    <cellStyle name="Énfasis1 2" xfId="729"/>
    <cellStyle name="Énfasis1 20" xfId="730"/>
    <cellStyle name="Énfasis1 21" xfId="731"/>
    <cellStyle name="Énfasis1 22" xfId="732"/>
    <cellStyle name="Énfasis1 23" xfId="733"/>
    <cellStyle name="Énfasis1 24" xfId="734"/>
    <cellStyle name="Énfasis1 25" xfId="735"/>
    <cellStyle name="Énfasis1 26" xfId="736"/>
    <cellStyle name="Énfasis1 27" xfId="737"/>
    <cellStyle name="Énfasis1 28" xfId="738"/>
    <cellStyle name="Énfasis1 29" xfId="739"/>
    <cellStyle name="Énfasis1 3" xfId="740"/>
    <cellStyle name="Énfasis1 30" xfId="741"/>
    <cellStyle name="Énfasis1 31" xfId="742"/>
    <cellStyle name="Énfasis1 32" xfId="743"/>
    <cellStyle name="Énfasis1 4" xfId="744"/>
    <cellStyle name="Énfasis1 5" xfId="745"/>
    <cellStyle name="Énfasis1 6" xfId="746"/>
    <cellStyle name="Énfasis1 7" xfId="747"/>
    <cellStyle name="Énfasis1 8" xfId="748"/>
    <cellStyle name="Énfasis1 9" xfId="749"/>
    <cellStyle name="Énfasis2 - 20%" xfId="1417"/>
    <cellStyle name="Énfasis2 - 40%" xfId="1418"/>
    <cellStyle name="Énfasis2 - 60%" xfId="1419"/>
    <cellStyle name="Énfasis2 10" xfId="750"/>
    <cellStyle name="Énfasis2 11" xfId="751"/>
    <cellStyle name="Énfasis2 12" xfId="752"/>
    <cellStyle name="Énfasis2 13" xfId="753"/>
    <cellStyle name="Énfasis2 14" xfId="754"/>
    <cellStyle name="Énfasis2 15" xfId="755"/>
    <cellStyle name="Énfasis2 16" xfId="756"/>
    <cellStyle name="Énfasis2 17" xfId="757"/>
    <cellStyle name="Énfasis2 18" xfId="758"/>
    <cellStyle name="Énfasis2 19" xfId="759"/>
    <cellStyle name="Énfasis2 2" xfId="760"/>
    <cellStyle name="Énfasis2 20" xfId="761"/>
    <cellStyle name="Énfasis2 21" xfId="762"/>
    <cellStyle name="Énfasis2 22" xfId="763"/>
    <cellStyle name="Énfasis2 23" xfId="764"/>
    <cellStyle name="Énfasis2 24" xfId="765"/>
    <cellStyle name="Énfasis2 25" xfId="766"/>
    <cellStyle name="Énfasis2 26" xfId="767"/>
    <cellStyle name="Énfasis2 27" xfId="768"/>
    <cellStyle name="Énfasis2 28" xfId="769"/>
    <cellStyle name="Énfasis2 29" xfId="770"/>
    <cellStyle name="Énfasis2 3" xfId="771"/>
    <cellStyle name="Énfasis2 30" xfId="772"/>
    <cellStyle name="Énfasis2 31" xfId="773"/>
    <cellStyle name="Énfasis2 32" xfId="774"/>
    <cellStyle name="Énfasis2 4" xfId="775"/>
    <cellStyle name="Énfasis2 5" xfId="776"/>
    <cellStyle name="Énfasis2 6" xfId="777"/>
    <cellStyle name="Énfasis2 7" xfId="778"/>
    <cellStyle name="Énfasis2 8" xfId="779"/>
    <cellStyle name="Énfasis2 9" xfId="780"/>
    <cellStyle name="Énfasis3 - 20%" xfId="1420"/>
    <cellStyle name="Énfasis3 - 40%" xfId="1421"/>
    <cellStyle name="Énfasis3 - 60%" xfId="1422"/>
    <cellStyle name="Énfasis3 10" xfId="781"/>
    <cellStyle name="Énfasis3 11" xfId="782"/>
    <cellStyle name="Énfasis3 12" xfId="783"/>
    <cellStyle name="Énfasis3 13" xfId="784"/>
    <cellStyle name="Énfasis3 14" xfId="785"/>
    <cellStyle name="Énfasis3 15" xfId="786"/>
    <cellStyle name="Énfasis3 16" xfId="787"/>
    <cellStyle name="Énfasis3 17" xfId="788"/>
    <cellStyle name="Énfasis3 18" xfId="789"/>
    <cellStyle name="Énfasis3 19" xfId="790"/>
    <cellStyle name="Énfasis3 2" xfId="791"/>
    <cellStyle name="Énfasis3 20" xfId="792"/>
    <cellStyle name="Énfasis3 21" xfId="793"/>
    <cellStyle name="Énfasis3 22" xfId="794"/>
    <cellStyle name="Énfasis3 23" xfId="795"/>
    <cellStyle name="Énfasis3 24" xfId="796"/>
    <cellStyle name="Énfasis3 25" xfId="797"/>
    <cellStyle name="Énfasis3 26" xfId="798"/>
    <cellStyle name="Énfasis3 27" xfId="799"/>
    <cellStyle name="Énfasis3 28" xfId="800"/>
    <cellStyle name="Énfasis3 29" xfId="801"/>
    <cellStyle name="Énfasis3 3" xfId="802"/>
    <cellStyle name="Énfasis3 30" xfId="803"/>
    <cellStyle name="Énfasis3 31" xfId="804"/>
    <cellStyle name="Énfasis3 32" xfId="805"/>
    <cellStyle name="Énfasis3 4" xfId="806"/>
    <cellStyle name="Énfasis3 5" xfId="807"/>
    <cellStyle name="Énfasis3 6" xfId="808"/>
    <cellStyle name="Énfasis3 7" xfId="809"/>
    <cellStyle name="Énfasis3 8" xfId="810"/>
    <cellStyle name="Énfasis3 9" xfId="811"/>
    <cellStyle name="Énfasis4 - 20%" xfId="1423"/>
    <cellStyle name="Énfasis4 - 40%" xfId="1424"/>
    <cellStyle name="Énfasis4 - 60%" xfId="1425"/>
    <cellStyle name="Énfasis4 10" xfId="812"/>
    <cellStyle name="Énfasis4 11" xfId="813"/>
    <cellStyle name="Énfasis4 12" xfId="814"/>
    <cellStyle name="Énfasis4 13" xfId="815"/>
    <cellStyle name="Énfasis4 14" xfId="816"/>
    <cellStyle name="Énfasis4 15" xfId="817"/>
    <cellStyle name="Énfasis4 16" xfId="818"/>
    <cellStyle name="Énfasis4 17" xfId="819"/>
    <cellStyle name="Énfasis4 18" xfId="820"/>
    <cellStyle name="Énfasis4 19" xfId="821"/>
    <cellStyle name="Énfasis4 2" xfId="822"/>
    <cellStyle name="Énfasis4 20" xfId="823"/>
    <cellStyle name="Énfasis4 21" xfId="824"/>
    <cellStyle name="Énfasis4 22" xfId="825"/>
    <cellStyle name="Énfasis4 23" xfId="826"/>
    <cellStyle name="Énfasis4 24" xfId="827"/>
    <cellStyle name="Énfasis4 25" xfId="828"/>
    <cellStyle name="Énfasis4 26" xfId="829"/>
    <cellStyle name="Énfasis4 27" xfId="830"/>
    <cellStyle name="Énfasis4 28" xfId="831"/>
    <cellStyle name="Énfasis4 29" xfId="832"/>
    <cellStyle name="Énfasis4 3" xfId="833"/>
    <cellStyle name="Énfasis4 30" xfId="834"/>
    <cellStyle name="Énfasis4 31" xfId="835"/>
    <cellStyle name="Énfasis4 32" xfId="836"/>
    <cellStyle name="Énfasis4 4" xfId="837"/>
    <cellStyle name="Énfasis4 5" xfId="838"/>
    <cellStyle name="Énfasis4 6" xfId="839"/>
    <cellStyle name="Énfasis4 7" xfId="840"/>
    <cellStyle name="Énfasis4 8" xfId="841"/>
    <cellStyle name="Énfasis4 9" xfId="842"/>
    <cellStyle name="Énfasis5 - 20%" xfId="1426"/>
    <cellStyle name="Énfasis5 - 40%" xfId="1427"/>
    <cellStyle name="Énfasis5 - 60%" xfId="1428"/>
    <cellStyle name="Énfasis5 10" xfId="843"/>
    <cellStyle name="Énfasis5 11" xfId="844"/>
    <cellStyle name="Énfasis5 12" xfId="845"/>
    <cellStyle name="Énfasis5 13" xfId="846"/>
    <cellStyle name="Énfasis5 14" xfId="847"/>
    <cellStyle name="Énfasis5 15" xfId="848"/>
    <cellStyle name="Énfasis5 16" xfId="849"/>
    <cellStyle name="Énfasis5 17" xfId="850"/>
    <cellStyle name="Énfasis5 18" xfId="851"/>
    <cellStyle name="Énfasis5 19" xfId="852"/>
    <cellStyle name="Énfasis5 2" xfId="853"/>
    <cellStyle name="Énfasis5 20" xfId="854"/>
    <cellStyle name="Énfasis5 21" xfId="855"/>
    <cellStyle name="Énfasis5 22" xfId="856"/>
    <cellStyle name="Énfasis5 23" xfId="857"/>
    <cellStyle name="Énfasis5 24" xfId="858"/>
    <cellStyle name="Énfasis5 25" xfId="859"/>
    <cellStyle name="Énfasis5 26" xfId="860"/>
    <cellStyle name="Énfasis5 27" xfId="861"/>
    <cellStyle name="Énfasis5 28" xfId="862"/>
    <cellStyle name="Énfasis5 29" xfId="863"/>
    <cellStyle name="Énfasis5 3" xfId="864"/>
    <cellStyle name="Énfasis5 30" xfId="865"/>
    <cellStyle name="Énfasis5 31" xfId="866"/>
    <cellStyle name="Énfasis5 32" xfId="867"/>
    <cellStyle name="Énfasis5 4" xfId="868"/>
    <cellStyle name="Énfasis5 5" xfId="869"/>
    <cellStyle name="Énfasis5 6" xfId="870"/>
    <cellStyle name="Énfasis5 7" xfId="871"/>
    <cellStyle name="Énfasis5 8" xfId="872"/>
    <cellStyle name="Énfasis5 9" xfId="873"/>
    <cellStyle name="Énfasis6 - 20%" xfId="1429"/>
    <cellStyle name="Énfasis6 - 40%" xfId="1430"/>
    <cellStyle name="Énfasis6 - 60%" xfId="1431"/>
    <cellStyle name="Énfasis6 10" xfId="874"/>
    <cellStyle name="Énfasis6 11" xfId="875"/>
    <cellStyle name="Énfasis6 12" xfId="876"/>
    <cellStyle name="Énfasis6 13" xfId="877"/>
    <cellStyle name="Énfasis6 14" xfId="878"/>
    <cellStyle name="Énfasis6 15" xfId="879"/>
    <cellStyle name="Énfasis6 16" xfId="880"/>
    <cellStyle name="Énfasis6 17" xfId="881"/>
    <cellStyle name="Énfasis6 18" xfId="882"/>
    <cellStyle name="Énfasis6 19" xfId="883"/>
    <cellStyle name="Énfasis6 2" xfId="884"/>
    <cellStyle name="Énfasis6 20" xfId="885"/>
    <cellStyle name="Énfasis6 21" xfId="886"/>
    <cellStyle name="Énfasis6 22" xfId="887"/>
    <cellStyle name="Énfasis6 23" xfId="888"/>
    <cellStyle name="Énfasis6 24" xfId="889"/>
    <cellStyle name="Énfasis6 25" xfId="890"/>
    <cellStyle name="Énfasis6 26" xfId="891"/>
    <cellStyle name="Énfasis6 27" xfId="892"/>
    <cellStyle name="Énfasis6 28" xfId="893"/>
    <cellStyle name="Énfasis6 29" xfId="894"/>
    <cellStyle name="Énfasis6 3" xfId="895"/>
    <cellStyle name="Énfasis6 30" xfId="896"/>
    <cellStyle name="Énfasis6 31" xfId="897"/>
    <cellStyle name="Énfasis6 32" xfId="898"/>
    <cellStyle name="Énfasis6 4" xfId="899"/>
    <cellStyle name="Énfasis6 5" xfId="900"/>
    <cellStyle name="Énfasis6 6" xfId="901"/>
    <cellStyle name="Énfasis6 7" xfId="902"/>
    <cellStyle name="Énfasis6 8" xfId="903"/>
    <cellStyle name="Énfasis6 9" xfId="904"/>
    <cellStyle name="Entrada" xfId="972" builtinId="20" customBuiltin="1"/>
    <cellStyle name="Entrada 10" xfId="905"/>
    <cellStyle name="Entrada 11" xfId="906"/>
    <cellStyle name="Entrada 12" xfId="907"/>
    <cellStyle name="Entrada 13" xfId="908"/>
    <cellStyle name="Entrada 14" xfId="909"/>
    <cellStyle name="Entrada 15" xfId="910"/>
    <cellStyle name="Entrada 16" xfId="911"/>
    <cellStyle name="Entrada 17" xfId="912"/>
    <cellStyle name="Entrada 18" xfId="913"/>
    <cellStyle name="Entrada 19" xfId="914"/>
    <cellStyle name="Entrada 2" xfId="915"/>
    <cellStyle name="Entrada 20" xfId="916"/>
    <cellStyle name="Entrada 21" xfId="917"/>
    <cellStyle name="Entrada 22" xfId="918"/>
    <cellStyle name="Entrada 23" xfId="919"/>
    <cellStyle name="Entrada 24" xfId="920"/>
    <cellStyle name="Entrada 25" xfId="921"/>
    <cellStyle name="Entrada 26" xfId="922"/>
    <cellStyle name="Entrada 27" xfId="923"/>
    <cellStyle name="Entrada 28" xfId="924"/>
    <cellStyle name="Entrada 29" xfId="925"/>
    <cellStyle name="Entrada 3" xfId="926"/>
    <cellStyle name="Entrada 30" xfId="927"/>
    <cellStyle name="Entrada 31" xfId="928"/>
    <cellStyle name="Entrada 32" xfId="929"/>
    <cellStyle name="Entrada 4" xfId="930"/>
    <cellStyle name="Entrada 5" xfId="931"/>
    <cellStyle name="Entrada 6" xfId="932"/>
    <cellStyle name="Entrada 7" xfId="933"/>
    <cellStyle name="Entrada 8" xfId="934"/>
    <cellStyle name="Entrada 9" xfId="935"/>
    <cellStyle name="Estilo 1" xfId="1432"/>
    <cellStyle name="Euro" xfId="936"/>
    <cellStyle name="Euro 2" xfId="1434"/>
    <cellStyle name="Euro 2 2" xfId="1532"/>
    <cellStyle name="Euro 3" xfId="1435"/>
    <cellStyle name="Euro 4" xfId="1436"/>
    <cellStyle name="Euro 5" xfId="1433"/>
    <cellStyle name="Euro 6" xfId="1529"/>
    <cellStyle name="Euro_Acabados" xfId="1437"/>
    <cellStyle name="Excel Built-in Normal 1" xfId="1527"/>
    <cellStyle name="Explanatory Text" xfId="1501"/>
    <cellStyle name="Fixed" xfId="1438"/>
    <cellStyle name="Fixed 2" xfId="1439"/>
    <cellStyle name="Heading 2" xfId="1495"/>
    <cellStyle name="Heading 3" xfId="1496"/>
    <cellStyle name="Hipervínculo 2" xfId="940"/>
    <cellStyle name="Hipervínculo 2 2" xfId="1530"/>
    <cellStyle name="Hipervínculo 2 3" xfId="1528"/>
    <cellStyle name="Hipervínculo 3" xfId="1526"/>
    <cellStyle name="Incorrecto 10" xfId="941"/>
    <cellStyle name="Incorrecto 11" xfId="942"/>
    <cellStyle name="Incorrecto 12" xfId="943"/>
    <cellStyle name="Incorrecto 13" xfId="944"/>
    <cellStyle name="Incorrecto 14" xfId="945"/>
    <cellStyle name="Incorrecto 15" xfId="946"/>
    <cellStyle name="Incorrecto 16" xfId="947"/>
    <cellStyle name="Incorrecto 17" xfId="948"/>
    <cellStyle name="Incorrecto 18" xfId="949"/>
    <cellStyle name="Incorrecto 19" xfId="950"/>
    <cellStyle name="Incorrecto 2" xfId="951"/>
    <cellStyle name="Incorrecto 20" xfId="952"/>
    <cellStyle name="Incorrecto 21" xfId="953"/>
    <cellStyle name="Incorrecto 22" xfId="954"/>
    <cellStyle name="Incorrecto 23" xfId="955"/>
    <cellStyle name="Incorrecto 24" xfId="956"/>
    <cellStyle name="Incorrecto 25" xfId="957"/>
    <cellStyle name="Incorrecto 26" xfId="958"/>
    <cellStyle name="Incorrecto 27" xfId="959"/>
    <cellStyle name="Incorrecto 28" xfId="960"/>
    <cellStyle name="Incorrecto 29" xfId="961"/>
    <cellStyle name="Incorrecto 3" xfId="962"/>
    <cellStyle name="Incorrecto 30" xfId="963"/>
    <cellStyle name="Incorrecto 31" xfId="964"/>
    <cellStyle name="Incorrecto 32" xfId="965"/>
    <cellStyle name="Incorrecto 4" xfId="966"/>
    <cellStyle name="Incorrecto 5" xfId="967"/>
    <cellStyle name="Incorrecto 6" xfId="968"/>
    <cellStyle name="Incorrecto 7" xfId="969"/>
    <cellStyle name="Incorrecto 8" xfId="970"/>
    <cellStyle name="Incorrecto 9" xfId="971"/>
    <cellStyle name="Millares [0] 2" xfId="1440"/>
    <cellStyle name="Millares 2" xfId="1"/>
    <cellStyle name="Millares 2 2" xfId="974"/>
    <cellStyle name="Millares 2 2 2" xfId="1442"/>
    <cellStyle name="Millares 2 3" xfId="975"/>
    <cellStyle name="Millares 2 4" xfId="976"/>
    <cellStyle name="Millares 2 5" xfId="1372"/>
    <cellStyle name="Millares 2 5 2" xfId="1533"/>
    <cellStyle name="Millares 2 6" xfId="1441"/>
    <cellStyle name="Millares 2 7" xfId="1531"/>
    <cellStyle name="Millares 2_4,8" xfId="977"/>
    <cellStyle name="Millares 3" xfId="978"/>
    <cellStyle name="Millares 3 2" xfId="979"/>
    <cellStyle name="Millares 3 3" xfId="1443"/>
    <cellStyle name="Millares 3_4,8" xfId="980"/>
    <cellStyle name="Millares 4" xfId="981"/>
    <cellStyle name="Millares 4 2" xfId="982"/>
    <cellStyle name="Millares 4 3" xfId="1444"/>
    <cellStyle name="Millares 4_4,8" xfId="983"/>
    <cellStyle name="Millares 5" xfId="984"/>
    <cellStyle name="Millares 5 2" xfId="1445"/>
    <cellStyle name="Millares 6" xfId="985"/>
    <cellStyle name="Millares 7" xfId="1446"/>
    <cellStyle name="Millares 8" xfId="1375"/>
    <cellStyle name="Millares 9" xfId="1447"/>
    <cellStyle name="Moneda" xfId="3" builtinId="4"/>
    <cellStyle name="Moneda [0] 2" xfId="1448"/>
    <cellStyle name="Moneda 2" xfId="986"/>
    <cellStyle name="Moneda 2 2" xfId="987"/>
    <cellStyle name="Moneda 2 3" xfId="1449"/>
    <cellStyle name="Moneda 2_4,8" xfId="988"/>
    <cellStyle name="Moneda 3" xfId="989"/>
    <cellStyle name="Moneda 3 2" xfId="990"/>
    <cellStyle name="Moneda 3 2 2" xfId="1452"/>
    <cellStyle name="Moneda 3 2 3" xfId="1451"/>
    <cellStyle name="Moneda 3 3" xfId="1453"/>
    <cellStyle name="Moneda 3 3 2" xfId="1454"/>
    <cellStyle name="Moneda 3 4" xfId="1455"/>
    <cellStyle name="Moneda 3 5" xfId="1450"/>
    <cellStyle name="Moneda 3_4,8" xfId="991"/>
    <cellStyle name="Moneda 4" xfId="992"/>
    <cellStyle name="Moneda 4 2" xfId="1456"/>
    <cellStyle name="Moneda 5" xfId="993"/>
    <cellStyle name="Moneda 5 2" xfId="1457"/>
    <cellStyle name="Moneda 6" xfId="1458"/>
    <cellStyle name="Moneda 7" xfId="1492"/>
    <cellStyle name="Moneda 8" xfId="1493"/>
    <cellStyle name="Moneda 9" xfId="1534"/>
    <cellStyle name="Monetario0" xfId="994"/>
    <cellStyle name="Neutral" xfId="1498" builtinId="28" customBuiltin="1"/>
    <cellStyle name="Neutral 10" xfId="995"/>
    <cellStyle name="Neutral 11" xfId="996"/>
    <cellStyle name="Neutral 12" xfId="997"/>
    <cellStyle name="Neutral 13" xfId="998"/>
    <cellStyle name="Neutral 14" xfId="999"/>
    <cellStyle name="Neutral 15" xfId="1000"/>
    <cellStyle name="Neutral 16" xfId="1001"/>
    <cellStyle name="Neutral 17" xfId="1002"/>
    <cellStyle name="Neutral 18" xfId="1003"/>
    <cellStyle name="Neutral 19" xfId="1004"/>
    <cellStyle name="Neutral 2" xfId="1005"/>
    <cellStyle name="Neutral 20" xfId="1006"/>
    <cellStyle name="Neutral 21" xfId="1007"/>
    <cellStyle name="Neutral 22" xfId="1008"/>
    <cellStyle name="Neutral 23" xfId="1009"/>
    <cellStyle name="Neutral 24" xfId="1010"/>
    <cellStyle name="Neutral 25" xfId="1011"/>
    <cellStyle name="Neutral 26" xfId="1012"/>
    <cellStyle name="Neutral 27" xfId="1013"/>
    <cellStyle name="Neutral 28" xfId="1014"/>
    <cellStyle name="Neutral 29" xfId="1015"/>
    <cellStyle name="Neutral 3" xfId="1016"/>
    <cellStyle name="Neutral 30" xfId="1017"/>
    <cellStyle name="Neutral 31" xfId="1018"/>
    <cellStyle name="Neutral 32" xfId="1019"/>
    <cellStyle name="Neutral 4" xfId="1020"/>
    <cellStyle name="Neutral 5" xfId="1021"/>
    <cellStyle name="Neutral 6" xfId="1022"/>
    <cellStyle name="Neutral 7" xfId="1023"/>
    <cellStyle name="Neutral 8" xfId="1024"/>
    <cellStyle name="Neutral 9" xfId="1025"/>
    <cellStyle name="Normal" xfId="0" builtinId="0"/>
    <cellStyle name="Normal 10" xfId="1026"/>
    <cellStyle name="Normal 12" xfId="1027"/>
    <cellStyle name="Normal 12 2" xfId="1374"/>
    <cellStyle name="Normal 2" xfId="4"/>
    <cellStyle name="Normal 2 10" xfId="1028"/>
    <cellStyle name="Normal 2 10 2" xfId="1029"/>
    <cellStyle name="Normal 2 10 3" xfId="1030"/>
    <cellStyle name="Normal 2 10 4" xfId="1031"/>
    <cellStyle name="Normal 2 10 5" xfId="1032"/>
    <cellStyle name="Normal 2 10 6" xfId="1033"/>
    <cellStyle name="Normal 2 10 7" xfId="1034"/>
    <cellStyle name="Normal 2 10 8" xfId="1035"/>
    <cellStyle name="Normal 2 107" xfId="1036"/>
    <cellStyle name="Normal 2 11" xfId="1037"/>
    <cellStyle name="Normal 2 12" xfId="1038"/>
    <cellStyle name="Normal 2 13" xfId="1039"/>
    <cellStyle name="Normal 2 14" xfId="1040"/>
    <cellStyle name="Normal 2 15" xfId="1041"/>
    <cellStyle name="Normal 2 16" xfId="1042"/>
    <cellStyle name="Normal 2 17" xfId="1043"/>
    <cellStyle name="Normal 2 18" xfId="1044"/>
    <cellStyle name="Normal 2 19" xfId="1045"/>
    <cellStyle name="Normal 2 2" xfId="1046"/>
    <cellStyle name="Normal 2 2 2" xfId="1047"/>
    <cellStyle name="Normal 2 2 2 2" xfId="1459"/>
    <cellStyle name="Normal 2 2 3" xfId="1460"/>
    <cellStyle name="Normal 2 2 4" xfId="1461"/>
    <cellStyle name="Normal 2 2_Copia de PRESUPUESTO POR CAPITULOS MARZO-25-11-ULTIMO" xfId="1462"/>
    <cellStyle name="Normal 2 20" xfId="1048"/>
    <cellStyle name="Normal 2 21" xfId="1049"/>
    <cellStyle name="Normal 2 22" xfId="1050"/>
    <cellStyle name="Normal 2 23" xfId="1051"/>
    <cellStyle name="Normal 2 24" xfId="1052"/>
    <cellStyle name="Normal 2 25" xfId="1053"/>
    <cellStyle name="Normal 2 26" xfId="1054"/>
    <cellStyle name="Normal 2 27" xfId="1055"/>
    <cellStyle name="Normal 2 28" xfId="1056"/>
    <cellStyle name="Normal 2 29" xfId="1057"/>
    <cellStyle name="Normal 2 3" xfId="1058"/>
    <cellStyle name="Normal 2 3 2" xfId="1463"/>
    <cellStyle name="Normal 2 30" xfId="1059"/>
    <cellStyle name="Normal 2 31" xfId="1060"/>
    <cellStyle name="Normal 2 32" xfId="1061"/>
    <cellStyle name="Normal 2 33" xfId="1062"/>
    <cellStyle name="Normal 2 34" xfId="1063"/>
    <cellStyle name="Normal 2 35" xfId="1064"/>
    <cellStyle name="Normal 2 36" xfId="1065"/>
    <cellStyle name="Normal 2 37" xfId="1066"/>
    <cellStyle name="Normal 2 38" xfId="1067"/>
    <cellStyle name="Normal 2 39" xfId="1068"/>
    <cellStyle name="Normal 2 4" xfId="1069"/>
    <cellStyle name="Normal 2 4 2" xfId="1464"/>
    <cellStyle name="Normal 2 40" xfId="1070"/>
    <cellStyle name="Normal 2 5" xfId="1071"/>
    <cellStyle name="Normal 2 5 2" xfId="1465"/>
    <cellStyle name="Normal 2 6" xfId="1072"/>
    <cellStyle name="Normal 2 7" xfId="1073"/>
    <cellStyle name="Normal 2 8" xfId="1074"/>
    <cellStyle name="Normal 2 9" xfId="1075"/>
    <cellStyle name="Normal 2_Copia de Cuadro APU General Seguridad Electronica Festo 01-12-2008" xfId="1466"/>
    <cellStyle name="Normal 3" xfId="2"/>
    <cellStyle name="Normal 3 2" xfId="1076"/>
    <cellStyle name="Normal 3 2 2" xfId="1468"/>
    <cellStyle name="Normal 3 3" xfId="1469"/>
    <cellStyle name="Normal 3 4" xfId="1470"/>
    <cellStyle name="Normal 3 5" xfId="1467"/>
    <cellStyle name="Normal 3_Copia de Cuadro APU General Seguridad Electronica Festo 01-12-2008" xfId="1471"/>
    <cellStyle name="Normal 30" xfId="1077"/>
    <cellStyle name="Normal 31" xfId="1078"/>
    <cellStyle name="Normal 32" xfId="1079"/>
    <cellStyle name="Normal 4" xfId="1080"/>
    <cellStyle name="Normal 4 2" xfId="1081"/>
    <cellStyle name="Normal 4 2 2" xfId="1474"/>
    <cellStyle name="Normal 4 2 3" xfId="1473"/>
    <cellStyle name="Normal 4 2_ESTADISTICA" xfId="1475"/>
    <cellStyle name="Normal 4 3" xfId="1476"/>
    <cellStyle name="Normal 4 3 2" xfId="1477"/>
    <cellStyle name="Normal 4 3_ESTADISTICA" xfId="1478"/>
    <cellStyle name="Normal 4 4" xfId="1479"/>
    <cellStyle name="Normal 4 5" xfId="1472"/>
    <cellStyle name="Normal 4 6" xfId="1491"/>
    <cellStyle name="Normal 4 7" xfId="1403"/>
    <cellStyle name="Normal 4_CICLOPUENTE AV-ESMERALDA-OCT-4-2011" xfId="1480"/>
    <cellStyle name="Normal 5" xfId="1082"/>
    <cellStyle name="Normal 5 2" xfId="1083"/>
    <cellStyle name="Normal 5 2 2" xfId="1482"/>
    <cellStyle name="Normal 5 3" xfId="1481"/>
    <cellStyle name="Normal 6" xfId="1084"/>
    <cellStyle name="Normal 6 2" xfId="1483"/>
    <cellStyle name="Normal 7" xfId="1484"/>
    <cellStyle name="Normal 8" xfId="1085"/>
    <cellStyle name="Normal 8 2" xfId="1490"/>
    <cellStyle name="Normal 9" xfId="1535"/>
    <cellStyle name="Notas" xfId="1117" builtinId="10" customBuiltin="1"/>
    <cellStyle name="Notas 10" xfId="1086"/>
    <cellStyle name="Notas 11" xfId="1087"/>
    <cellStyle name="Notas 12" xfId="1088"/>
    <cellStyle name="Notas 13" xfId="1089"/>
    <cellStyle name="Notas 14" xfId="1090"/>
    <cellStyle name="Notas 15" xfId="1091"/>
    <cellStyle name="Notas 16" xfId="1092"/>
    <cellStyle name="Notas 17" xfId="1093"/>
    <cellStyle name="Notas 18" xfId="1094"/>
    <cellStyle name="Notas 19" xfId="1095"/>
    <cellStyle name="Notas 2" xfId="1096"/>
    <cellStyle name="Notas 20" xfId="1097"/>
    <cellStyle name="Notas 21" xfId="1098"/>
    <cellStyle name="Notas 22" xfId="1099"/>
    <cellStyle name="Notas 23" xfId="1100"/>
    <cellStyle name="Notas 24" xfId="1101"/>
    <cellStyle name="Notas 25" xfId="1102"/>
    <cellStyle name="Notas 26" xfId="1103"/>
    <cellStyle name="Notas 27" xfId="1104"/>
    <cellStyle name="Notas 28" xfId="1105"/>
    <cellStyle name="Notas 29" xfId="1106"/>
    <cellStyle name="Notas 3" xfId="1107"/>
    <cellStyle name="Notas 30" xfId="1108"/>
    <cellStyle name="Notas 31" xfId="1109"/>
    <cellStyle name="Notas 32" xfId="1110"/>
    <cellStyle name="Notas 4" xfId="1111"/>
    <cellStyle name="Notas 5" xfId="1112"/>
    <cellStyle name="Notas 6" xfId="1113"/>
    <cellStyle name="Notas 7" xfId="1114"/>
    <cellStyle name="Notas 8" xfId="1115"/>
    <cellStyle name="Notas 9" xfId="1116"/>
    <cellStyle name="Output" xfId="1499"/>
    <cellStyle name="Porcentaje 2" xfId="1118"/>
    <cellStyle name="Porcentaje 3" xfId="1489"/>
    <cellStyle name="Porcentual 2" xfId="1119"/>
    <cellStyle name="Porcentual 2 2" xfId="1485"/>
    <cellStyle name="Porcentual 2 3" xfId="1486"/>
    <cellStyle name="Porcentual 3" xfId="1120"/>
    <cellStyle name="Porcentual 3 2" xfId="1376"/>
    <cellStyle name="Porcentual 4" xfId="1121"/>
    <cellStyle name="Porcentual 5" xfId="1122"/>
    <cellStyle name="Salida 10" xfId="1123"/>
    <cellStyle name="Salida 11" xfId="1124"/>
    <cellStyle name="Salida 12" xfId="1125"/>
    <cellStyle name="Salida 13" xfId="1126"/>
    <cellStyle name="Salida 14" xfId="1127"/>
    <cellStyle name="Salida 15" xfId="1128"/>
    <cellStyle name="Salida 16" xfId="1129"/>
    <cellStyle name="Salida 17" xfId="1130"/>
    <cellStyle name="Salida 18" xfId="1131"/>
    <cellStyle name="Salida 19" xfId="1132"/>
    <cellStyle name="Salida 2" xfId="1133"/>
    <cellStyle name="Salida 20" xfId="1134"/>
    <cellStyle name="Salida 21" xfId="1135"/>
    <cellStyle name="Salida 22" xfId="1136"/>
    <cellStyle name="Salida 23" xfId="1137"/>
    <cellStyle name="Salida 24" xfId="1138"/>
    <cellStyle name="Salida 25" xfId="1139"/>
    <cellStyle name="Salida 26" xfId="1140"/>
    <cellStyle name="Salida 27" xfId="1141"/>
    <cellStyle name="Salida 28" xfId="1142"/>
    <cellStyle name="Salida 29" xfId="1143"/>
    <cellStyle name="Salida 3" xfId="1144"/>
    <cellStyle name="Salida 30" xfId="1145"/>
    <cellStyle name="Salida 31" xfId="1146"/>
    <cellStyle name="Salida 32" xfId="1147"/>
    <cellStyle name="Salida 4" xfId="1148"/>
    <cellStyle name="Salida 5" xfId="1149"/>
    <cellStyle name="Salida 6" xfId="1150"/>
    <cellStyle name="Salida 7" xfId="1151"/>
    <cellStyle name="Salida 8" xfId="1152"/>
    <cellStyle name="Salida 9" xfId="1153"/>
    <cellStyle name="Texto de advertencia" xfId="1371" builtinId="11" customBuiltin="1"/>
    <cellStyle name="Texto de advertencia 10" xfId="1154"/>
    <cellStyle name="Texto de advertencia 11" xfId="1155"/>
    <cellStyle name="Texto de advertencia 12" xfId="1156"/>
    <cellStyle name="Texto de advertencia 13" xfId="1157"/>
    <cellStyle name="Texto de advertencia 14" xfId="1158"/>
    <cellStyle name="Texto de advertencia 15" xfId="1159"/>
    <cellStyle name="Texto de advertencia 16" xfId="1160"/>
    <cellStyle name="Texto de advertencia 17" xfId="1161"/>
    <cellStyle name="Texto de advertencia 18" xfId="1162"/>
    <cellStyle name="Texto de advertencia 19" xfId="1163"/>
    <cellStyle name="Texto de advertencia 2" xfId="1164"/>
    <cellStyle name="Texto de advertencia 20" xfId="1165"/>
    <cellStyle name="Texto de advertencia 21" xfId="1166"/>
    <cellStyle name="Texto de advertencia 22" xfId="1167"/>
    <cellStyle name="Texto de advertencia 23" xfId="1168"/>
    <cellStyle name="Texto de advertencia 24" xfId="1169"/>
    <cellStyle name="Texto de advertencia 25" xfId="1170"/>
    <cellStyle name="Texto de advertencia 26" xfId="1171"/>
    <cellStyle name="Texto de advertencia 27" xfId="1172"/>
    <cellStyle name="Texto de advertencia 28" xfId="1173"/>
    <cellStyle name="Texto de advertencia 29" xfId="1174"/>
    <cellStyle name="Texto de advertencia 3" xfId="1175"/>
    <cellStyle name="Texto de advertencia 30" xfId="1176"/>
    <cellStyle name="Texto de advertencia 31" xfId="1177"/>
    <cellStyle name="Texto de advertencia 32" xfId="1178"/>
    <cellStyle name="Texto de advertencia 4" xfId="1179"/>
    <cellStyle name="Texto de advertencia 5" xfId="1180"/>
    <cellStyle name="Texto de advertencia 6" xfId="1181"/>
    <cellStyle name="Texto de advertencia 7" xfId="1182"/>
    <cellStyle name="Texto de advertencia 8" xfId="1183"/>
    <cellStyle name="Texto de advertencia 9" xfId="1184"/>
    <cellStyle name="Texto explicativo 10" xfId="1185"/>
    <cellStyle name="Texto explicativo 11" xfId="1186"/>
    <cellStyle name="Texto explicativo 12" xfId="1187"/>
    <cellStyle name="Texto explicativo 13" xfId="1188"/>
    <cellStyle name="Texto explicativo 14" xfId="1189"/>
    <cellStyle name="Texto explicativo 15" xfId="1190"/>
    <cellStyle name="Texto explicativo 16" xfId="1191"/>
    <cellStyle name="Texto explicativo 17" xfId="1192"/>
    <cellStyle name="Texto explicativo 18" xfId="1193"/>
    <cellStyle name="Texto explicativo 19" xfId="1194"/>
    <cellStyle name="Texto explicativo 2" xfId="1195"/>
    <cellStyle name="Texto explicativo 20" xfId="1196"/>
    <cellStyle name="Texto explicativo 21" xfId="1197"/>
    <cellStyle name="Texto explicativo 22" xfId="1198"/>
    <cellStyle name="Texto explicativo 23" xfId="1199"/>
    <cellStyle name="Texto explicativo 24" xfId="1200"/>
    <cellStyle name="Texto explicativo 25" xfId="1201"/>
    <cellStyle name="Texto explicativo 26" xfId="1202"/>
    <cellStyle name="Texto explicativo 27" xfId="1203"/>
    <cellStyle name="Texto explicativo 28" xfId="1204"/>
    <cellStyle name="Texto explicativo 29" xfId="1205"/>
    <cellStyle name="Texto explicativo 3" xfId="1206"/>
    <cellStyle name="Texto explicativo 30" xfId="1207"/>
    <cellStyle name="Texto explicativo 31" xfId="1208"/>
    <cellStyle name="Texto explicativo 32" xfId="1209"/>
    <cellStyle name="Texto explicativo 4" xfId="1210"/>
    <cellStyle name="Texto explicativo 5" xfId="1211"/>
    <cellStyle name="Texto explicativo 6" xfId="1212"/>
    <cellStyle name="Texto explicativo 7" xfId="1213"/>
    <cellStyle name="Texto explicativo 8" xfId="1214"/>
    <cellStyle name="Texto explicativo 9" xfId="1215"/>
    <cellStyle name="Title" xfId="1494"/>
    <cellStyle name="Título 1 10" xfId="1216"/>
    <cellStyle name="Título 1 11" xfId="1217"/>
    <cellStyle name="Título 1 12" xfId="1218"/>
    <cellStyle name="Título 1 13" xfId="1219"/>
    <cellStyle name="Título 1 14" xfId="1220"/>
    <cellStyle name="Título 1 15" xfId="1221"/>
    <cellStyle name="Título 1 16" xfId="1222"/>
    <cellStyle name="Título 1 17" xfId="1223"/>
    <cellStyle name="Título 1 18" xfId="1224"/>
    <cellStyle name="Título 1 19" xfId="1225"/>
    <cellStyle name="Título 1 2" xfId="1226"/>
    <cellStyle name="Título 1 20" xfId="1227"/>
    <cellStyle name="Título 1 21" xfId="1228"/>
    <cellStyle name="Título 1 22" xfId="1229"/>
    <cellStyle name="Título 1 23" xfId="1230"/>
    <cellStyle name="Título 1 24" xfId="1231"/>
    <cellStyle name="Título 1 25" xfId="1232"/>
    <cellStyle name="Título 1 26" xfId="1233"/>
    <cellStyle name="Título 1 27" xfId="1234"/>
    <cellStyle name="Título 1 28" xfId="1235"/>
    <cellStyle name="Título 1 29" xfId="1236"/>
    <cellStyle name="Título 1 3" xfId="1237"/>
    <cellStyle name="Título 1 30" xfId="1238"/>
    <cellStyle name="Título 1 31" xfId="1239"/>
    <cellStyle name="Título 1 32" xfId="1240"/>
    <cellStyle name="Título 1 4" xfId="1241"/>
    <cellStyle name="Título 1 5" xfId="1242"/>
    <cellStyle name="Título 1 6" xfId="1243"/>
    <cellStyle name="Título 1 7" xfId="1244"/>
    <cellStyle name="Título 1 8" xfId="1245"/>
    <cellStyle name="Título 1 9" xfId="1246"/>
    <cellStyle name="Título 10" xfId="1247"/>
    <cellStyle name="Título 11" xfId="1248"/>
    <cellStyle name="Título 12" xfId="1249"/>
    <cellStyle name="Título 13" xfId="1250"/>
    <cellStyle name="Título 14" xfId="1251"/>
    <cellStyle name="Título 15" xfId="1252"/>
    <cellStyle name="Título 16" xfId="1253"/>
    <cellStyle name="Título 17" xfId="1254"/>
    <cellStyle name="Título 18" xfId="1255"/>
    <cellStyle name="Título 19" xfId="1256"/>
    <cellStyle name="Título 2 10" xfId="1257"/>
    <cellStyle name="Título 2 11" xfId="1258"/>
    <cellStyle name="Título 2 12" xfId="1259"/>
    <cellStyle name="Título 2 13" xfId="1260"/>
    <cellStyle name="Título 2 14" xfId="1261"/>
    <cellStyle name="Título 2 15" xfId="1262"/>
    <cellStyle name="Título 2 16" xfId="1263"/>
    <cellStyle name="Título 2 17" xfId="1264"/>
    <cellStyle name="Título 2 18" xfId="1265"/>
    <cellStyle name="Título 2 19" xfId="1266"/>
    <cellStyle name="Título 2 2" xfId="1267"/>
    <cellStyle name="Título 2 20" xfId="1268"/>
    <cellStyle name="Título 2 21" xfId="1269"/>
    <cellStyle name="Título 2 22" xfId="1270"/>
    <cellStyle name="Título 2 23" xfId="1271"/>
    <cellStyle name="Título 2 24" xfId="1272"/>
    <cellStyle name="Título 2 25" xfId="1273"/>
    <cellStyle name="Título 2 26" xfId="1274"/>
    <cellStyle name="Título 2 27" xfId="1275"/>
    <cellStyle name="Título 2 28" xfId="1276"/>
    <cellStyle name="Título 2 29" xfId="1277"/>
    <cellStyle name="Título 2 3" xfId="1278"/>
    <cellStyle name="Título 2 30" xfId="1279"/>
    <cellStyle name="Título 2 31" xfId="1280"/>
    <cellStyle name="Título 2 32" xfId="1281"/>
    <cellStyle name="Título 2 4" xfId="1282"/>
    <cellStyle name="Título 2 5" xfId="1283"/>
    <cellStyle name="Título 2 6" xfId="1284"/>
    <cellStyle name="Título 2 7" xfId="1285"/>
    <cellStyle name="Título 2 8" xfId="1286"/>
    <cellStyle name="Título 2 9" xfId="1287"/>
    <cellStyle name="Título 20" xfId="1288"/>
    <cellStyle name="Título 21" xfId="1289"/>
    <cellStyle name="Título 22" xfId="1290"/>
    <cellStyle name="Título 23" xfId="1291"/>
    <cellStyle name="Título 24" xfId="1292"/>
    <cellStyle name="Título 25" xfId="1293"/>
    <cellStyle name="Título 26" xfId="1294"/>
    <cellStyle name="Título 27" xfId="1295"/>
    <cellStyle name="Título 28" xfId="1296"/>
    <cellStyle name="Título 29" xfId="1297"/>
    <cellStyle name="Título 3 10" xfId="1298"/>
    <cellStyle name="Título 3 11" xfId="1299"/>
    <cellStyle name="Título 3 12" xfId="1300"/>
    <cellStyle name="Título 3 13" xfId="1301"/>
    <cellStyle name="Título 3 14" xfId="1302"/>
    <cellStyle name="Título 3 15" xfId="1303"/>
    <cellStyle name="Título 3 16" xfId="1304"/>
    <cellStyle name="Título 3 17" xfId="1305"/>
    <cellStyle name="Título 3 18" xfId="1306"/>
    <cellStyle name="Título 3 19" xfId="1307"/>
    <cellStyle name="Título 3 2" xfId="1308"/>
    <cellStyle name="Título 3 20" xfId="1309"/>
    <cellStyle name="Título 3 21" xfId="1310"/>
    <cellStyle name="Título 3 22" xfId="1311"/>
    <cellStyle name="Título 3 23" xfId="1312"/>
    <cellStyle name="Título 3 24" xfId="1313"/>
    <cellStyle name="Título 3 25" xfId="1314"/>
    <cellStyle name="Título 3 26" xfId="1315"/>
    <cellStyle name="Título 3 27" xfId="1316"/>
    <cellStyle name="Título 3 28" xfId="1317"/>
    <cellStyle name="Título 3 29" xfId="1318"/>
    <cellStyle name="Título 3 3" xfId="1319"/>
    <cellStyle name="Título 3 30" xfId="1320"/>
    <cellStyle name="Título 3 31" xfId="1321"/>
    <cellStyle name="Título 3 32" xfId="1322"/>
    <cellStyle name="Título 3 4" xfId="1323"/>
    <cellStyle name="Título 3 5" xfId="1324"/>
    <cellStyle name="Título 3 6" xfId="1325"/>
    <cellStyle name="Título 3 7" xfId="1326"/>
    <cellStyle name="Título 3 8" xfId="1327"/>
    <cellStyle name="Título 3 9" xfId="1328"/>
    <cellStyle name="Título 30" xfId="1329"/>
    <cellStyle name="Título 31" xfId="1330"/>
    <cellStyle name="Título 32" xfId="1331"/>
    <cellStyle name="Título 33" xfId="1332"/>
    <cellStyle name="Título 34" xfId="1333"/>
    <cellStyle name="Título 4" xfId="1334"/>
    <cellStyle name="Título 5" xfId="1335"/>
    <cellStyle name="Título 6" xfId="1336"/>
    <cellStyle name="Título 7" xfId="1337"/>
    <cellStyle name="Título 8" xfId="1338"/>
    <cellStyle name="Título 9" xfId="1339"/>
    <cellStyle name="Título de hoja" xfId="1487"/>
    <cellStyle name="Total" xfId="1502" builtinId="25" customBuiltin="1"/>
    <cellStyle name="Total 10" xfId="1340"/>
    <cellStyle name="Total 11" xfId="1341"/>
    <cellStyle name="Total 12" xfId="1342"/>
    <cellStyle name="Total 13" xfId="1343"/>
    <cellStyle name="Total 14" xfId="1344"/>
    <cellStyle name="Total 15" xfId="1345"/>
    <cellStyle name="Total 16" xfId="1346"/>
    <cellStyle name="Total 17" xfId="1347"/>
    <cellStyle name="Total 18" xfId="1348"/>
    <cellStyle name="Total 19" xfId="1349"/>
    <cellStyle name="Total 2" xfId="1350"/>
    <cellStyle name="Total 20" xfId="1351"/>
    <cellStyle name="Total 21" xfId="1352"/>
    <cellStyle name="Total 22" xfId="1353"/>
    <cellStyle name="Total 23" xfId="1354"/>
    <cellStyle name="Total 24" xfId="1355"/>
    <cellStyle name="Total 25" xfId="1356"/>
    <cellStyle name="Total 26" xfId="1357"/>
    <cellStyle name="Total 27" xfId="1358"/>
    <cellStyle name="Total 28" xfId="1359"/>
    <cellStyle name="Total 29" xfId="1360"/>
    <cellStyle name="Total 3" xfId="1361"/>
    <cellStyle name="Total 30" xfId="1362"/>
    <cellStyle name="Total 31" xfId="1363"/>
    <cellStyle name="Total 32" xfId="1364"/>
    <cellStyle name="Total 4" xfId="1365"/>
    <cellStyle name="Total 5" xfId="1366"/>
    <cellStyle name="Total 6" xfId="1367"/>
    <cellStyle name="Total 7" xfId="1368"/>
    <cellStyle name="Total 8" xfId="1369"/>
    <cellStyle name="Total 9" xfId="1370"/>
    <cellStyle name="常规_Sheet1" xfId="148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48FF"/>
      <color rgb="FF00FF00"/>
      <color rgb="FFFF66FF"/>
      <color rgb="FFFF00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1" Type="http://schemas.openxmlformats.org/officeDocument/2006/relationships/customXml" Target="../ink/ink1.xml"/><Relationship Id="rId6" Type="http://schemas.openxmlformats.org/officeDocument/2006/relationships/customXml" Target="../ink/ink3.xml"/><Relationship Id="rId5" Type="http://schemas.openxmlformats.org/officeDocument/2006/relationships/image" Target="../media/image50.png"/><Relationship Id="rId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1411831</xdr:colOff>
      <xdr:row>15</xdr:row>
      <xdr:rowOff>2578050</xdr:rowOff>
    </xdr:from>
    <xdr:to>
      <xdr:col>2</xdr:col>
      <xdr:colOff>1412191</xdr:colOff>
      <xdr:row>17</xdr:row>
      <xdr:rowOff>188954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Entrada de lápiz 1">
              <a:extLst>
                <a:ext uri="{FF2B5EF4-FFF2-40B4-BE49-F238E27FC236}">
                  <a16:creationId xmlns:a16="http://schemas.microsoft.com/office/drawing/2014/main" xmlns="" id="{4CDABA56-E2B7-4CD9-9174-0AC74C0793D7}"/>
                </a:ext>
              </a:extLst>
            </xdr14:cNvPr>
            <xdr14:cNvContentPartPr/>
          </xdr14:nvContentPartPr>
          <xdr14:nvPr macro=""/>
          <xdr14:xfrm>
            <a:off x="4636440" y="21151800"/>
            <a:ext cx="360" cy="3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1720C1DC-5072-6E5F-D8E0-A1D6E1E4E1A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4630320" y="2114568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1411831</xdr:colOff>
      <xdr:row>10</xdr:row>
      <xdr:rowOff>2578050</xdr:rowOff>
    </xdr:from>
    <xdr:to>
      <xdr:col>2</xdr:col>
      <xdr:colOff>1412191</xdr:colOff>
      <xdr:row>11</xdr:row>
      <xdr:rowOff>737289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3" name="Entrada de lápiz 2">
              <a:extLst>
                <a:ext uri="{FF2B5EF4-FFF2-40B4-BE49-F238E27FC236}">
                  <a16:creationId xmlns:a16="http://schemas.microsoft.com/office/drawing/2014/main" xmlns="" id="{00000000-0008-0000-0000-000002000000}"/>
                </a:ext>
              </a:extLst>
            </xdr14:cNvPr>
            <xdr14:cNvContentPartPr/>
          </xdr14:nvContentPartPr>
          <xdr14:nvPr macro=""/>
          <xdr14:xfrm>
            <a:off x="4636440" y="21151800"/>
            <a:ext cx="360" cy="3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1720C1DC-5072-6E5F-D8E0-A1D6E1E4E1A8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4630320" y="2114568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1411831</xdr:colOff>
      <xdr:row>11</xdr:row>
      <xdr:rowOff>2578050</xdr:rowOff>
    </xdr:from>
    <xdr:to>
      <xdr:col>2</xdr:col>
      <xdr:colOff>1412191</xdr:colOff>
      <xdr:row>13</xdr:row>
      <xdr:rowOff>36589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xmlns="" id="{00000000-0008-0000-0000-000002000000}"/>
                </a:ext>
              </a:extLst>
            </xdr14:cNvPr>
            <xdr14:cNvContentPartPr/>
          </xdr14:nvContentPartPr>
          <xdr14:nvPr macro=""/>
          <xdr14:xfrm>
            <a:off x="4636440" y="21151800"/>
            <a:ext cx="360" cy="3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1720C1DC-5072-6E5F-D8E0-A1D6E1E4E1A8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4630320" y="2114568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aermv-my.sharepoint.com/DROP%20BOX/umv%20lili/SI%20%20CAPITAL/base%20de%20datos%20SI%20CAPIT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aermv-my.sharepoint.com/DROP%20BOX/umv%20lili/SERVIDOR%20BLADE/BASE%20DE%20DATOS%20Y%20TABULACION%20SERVIDOR%20BLA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aermv-my.sharepoint.com/DROP%20BOX/umv%20lili/SI%20%20CAPITAL/base%20de%20datos%20SI%20CAPITALfinal%20ricard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TRATO%20426%20DE%202014\CONTROL%20DE%20MATERIAL\2016\20-MATERIAL%20UMV%20DICIEMBRE%20%2001%20AL%20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ase de datos final"/>
      <sheetName val="TABULACION"/>
      <sheetName val="MATRIZ OTRAS VIGENCIAS UAERMV"/>
      <sheetName val="MATRIZ OTRAS ENTIDADES"/>
      <sheetName val="NITS "/>
      <sheetName val="sirem empresas"/>
      <sheetName val="SIREM SECTOR"/>
      <sheetName val="BASE_DE_DATOS1"/>
      <sheetName val="base_de_datos_final1"/>
      <sheetName val="MATRIZ_OTRAS_VIGENCIAS_UAERMV1"/>
      <sheetName val="MATRIZ_OTRAS_ENTIDADES1"/>
      <sheetName val="NITS_1"/>
      <sheetName val="sirem_empresas1"/>
      <sheetName val="SIREM_SECTOR1"/>
      <sheetName val="BASE_DE_DATOS"/>
      <sheetName val="base_de_datos_final"/>
      <sheetName val="MATRIZ_OTRAS_VIGENCIAS_UAERMV"/>
      <sheetName val="MATRIZ_OTRAS_ENTIDADES"/>
      <sheetName val="NITS_"/>
      <sheetName val="sirem_empresas"/>
      <sheetName val="SIREM_SE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BASE DE DATOS"/>
      <sheetName val="BASE DE DATOS final"/>
      <sheetName val="TABULACION"/>
      <sheetName val="MATRIZ OTRAS VIGENCIAS UAERMV"/>
      <sheetName val="MATRIZ OTRAS ENTIDADES"/>
      <sheetName val="NITS"/>
      <sheetName val="SIREM EMPRESAS SERVIDOR BLADE"/>
      <sheetName val="SIREM SECTOR"/>
      <sheetName val="BASE_DE_DATOS"/>
      <sheetName val="BASE_DE_DATOS_final"/>
      <sheetName val="MATRIZ_OTRAS_VIGENCIAS_UAERMV"/>
      <sheetName val="MATRIZ_OTRAS_ENTIDADES"/>
      <sheetName val="SIREM_EMPRESAS_SERVIDOR_BLADE"/>
      <sheetName val="SIREM_SE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ase de datos final"/>
      <sheetName val="TABULACION"/>
      <sheetName val="MATRIZ OTRAS VIGENCIAS UAERMV"/>
      <sheetName val="MATRIZ OTRAS ENTIDADES"/>
      <sheetName val="NITS "/>
      <sheetName val="sirem empresas"/>
      <sheetName val="SIREM SECTOR"/>
      <sheetName val="BASE_DE_DATOS1"/>
      <sheetName val="base_de_datos_final1"/>
      <sheetName val="MATRIZ_OTRAS_VIGENCIAS_UAERMV1"/>
      <sheetName val="MATRIZ_OTRAS_ENTIDADES1"/>
      <sheetName val="NITS_1"/>
      <sheetName val="sirem_empresas1"/>
      <sheetName val="SIREM_SECTOR1"/>
      <sheetName val="BASE_DE_DATOS"/>
      <sheetName val="base_de_datos_final"/>
      <sheetName val="MATRIZ_OTRAS_VIGENCIAS_UAERMV"/>
      <sheetName val="MATRIZ_OTRAS_ENTIDADES"/>
      <sheetName val="NITS_"/>
      <sheetName val="sirem_empresas"/>
      <sheetName val="SIREM_SECT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QUETAS"/>
      <sheetName val="CUBICAJE"/>
      <sheetName val="FREDY"/>
      <sheetName val="MATERIALES"/>
      <sheetName val="PREACTA"/>
      <sheetName val="CANTERAS"/>
      <sheetName val="REX CARGO"/>
      <sheetName val="GUATAQUI"/>
      <sheetName val="mitricol"/>
      <sheetName val="GRAVAS DE SUMAPAZ"/>
      <sheetName val="ALEJANDRA"/>
      <sheetName val="LOMA PELADA"/>
      <sheetName val="RANGEL"/>
      <sheetName val="EL CEDRO"/>
      <sheetName val="VANEGAS"/>
      <sheetName val="EL PENCAL"/>
      <sheetName val="TRANSPORTE GF"/>
      <sheetName val="LOCALIDAD"/>
      <sheetName val="REX_CARGO"/>
      <sheetName val="GRAVAS_DE_SUMAPAZ"/>
      <sheetName val="LOMA_PELADA"/>
      <sheetName val="EL_CEDRO"/>
      <sheetName val="EL_PENCAL"/>
      <sheetName val="TRANSPORTE_G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8-26T18:35:53.04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-2147483648-2147483648 24575,'0'0'0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0-08T16:18:24.46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-2147483648-2147483648 24575,'0'0'0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10-08T16:23:48.62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-2147483648-2147483648 24575,'0'0'0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R54"/>
  <sheetViews>
    <sheetView showGridLines="0" tabSelected="1" zoomScale="60" zoomScaleNormal="60" zoomScaleSheetLayoutView="40" zoomScalePageLayoutView="85" workbookViewId="0">
      <pane xSplit="6" ySplit="5" topLeftCell="AO6" activePane="bottomRight" state="frozen"/>
      <selection pane="topRight" activeCell="G1" sqref="G1"/>
      <selection pane="bottomLeft" activeCell="A6" sqref="A6"/>
      <selection pane="bottomRight" activeCell="AR29" sqref="AR29"/>
    </sheetView>
  </sheetViews>
  <sheetFormatPr baseColWidth="10" defaultColWidth="11.42578125" defaultRowHeight="23.25"/>
  <cols>
    <col min="1" max="1" width="4.28515625" style="40" customWidth="1"/>
    <col min="2" max="2" width="7.28515625" style="61" customWidth="1"/>
    <col min="3" max="3" width="43.7109375" style="44" customWidth="1"/>
    <col min="4" max="4" width="88.7109375" style="62" customWidth="1"/>
    <col min="5" max="5" width="11.7109375" style="40" customWidth="1"/>
    <col min="6" max="6" width="12.42578125" style="40" customWidth="1"/>
    <col min="7" max="13" width="24.7109375" style="40" customWidth="1"/>
    <col min="14" max="14" width="28" style="40" customWidth="1"/>
    <col min="15" max="16" width="24.7109375" style="40" customWidth="1"/>
    <col min="17" max="17" width="31.42578125" style="40" customWidth="1"/>
    <col min="18" max="19" width="24.7109375" style="40" customWidth="1"/>
    <col min="20" max="20" width="27.7109375" style="40" customWidth="1"/>
    <col min="21" max="21" width="24.7109375" style="40" customWidth="1"/>
    <col min="22" max="22" width="21.85546875" style="40" bestFit="1" customWidth="1"/>
    <col min="23" max="23" width="25.85546875" style="40" customWidth="1"/>
    <col min="24" max="24" width="26.28515625" style="40" customWidth="1"/>
    <col min="25" max="42" width="27.140625" style="40" customWidth="1"/>
    <col min="43" max="43" width="29.28515625" style="160" bestFit="1" customWidth="1"/>
    <col min="44" max="44" width="42.140625" style="161" customWidth="1"/>
    <col min="45" max="16384" width="11.42578125" style="40"/>
  </cols>
  <sheetData>
    <row r="1" spans="2:44" ht="15.75" customHeight="1" thickBot="1">
      <c r="B1" s="97"/>
    </row>
    <row r="2" spans="2:44" ht="65.25" customHeight="1" thickBot="1">
      <c r="B2" s="298" t="s">
        <v>148</v>
      </c>
      <c r="C2" s="299"/>
      <c r="D2" s="299"/>
      <c r="E2" s="299"/>
      <c r="F2" s="299"/>
      <c r="G2" s="112"/>
      <c r="H2" s="113"/>
      <c r="I2" s="113"/>
      <c r="J2" s="113"/>
      <c r="K2" s="113"/>
      <c r="L2" s="113"/>
      <c r="M2" s="114"/>
      <c r="N2" s="114"/>
      <c r="O2" s="113"/>
      <c r="P2" s="113"/>
      <c r="Q2" s="115"/>
      <c r="R2" s="114"/>
      <c r="S2" s="114"/>
      <c r="T2" s="114"/>
      <c r="U2" s="116"/>
      <c r="V2" s="142" t="s">
        <v>147</v>
      </c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  <c r="AJ2" s="297"/>
      <c r="AK2" s="297"/>
      <c r="AL2" s="297"/>
      <c r="AM2" s="297"/>
      <c r="AN2" s="297"/>
      <c r="AO2" s="297"/>
      <c r="AP2" s="297"/>
      <c r="AQ2" s="297"/>
      <c r="AR2" s="297"/>
    </row>
    <row r="3" spans="2:44" ht="59.25" customHeight="1" thickBot="1">
      <c r="B3" s="300"/>
      <c r="C3" s="301"/>
      <c r="D3" s="301"/>
      <c r="E3" s="301"/>
      <c r="F3" s="301"/>
      <c r="G3" s="146" t="s">
        <v>0</v>
      </c>
      <c r="H3" s="147"/>
      <c r="I3" s="147"/>
      <c r="J3" s="147"/>
      <c r="K3" s="147"/>
      <c r="L3" s="147"/>
      <c r="M3" s="147"/>
      <c r="N3" s="147"/>
      <c r="O3" s="143" t="s">
        <v>137</v>
      </c>
      <c r="P3" s="143"/>
      <c r="Q3" s="144"/>
      <c r="R3" s="143" t="s">
        <v>136</v>
      </c>
      <c r="S3" s="143"/>
      <c r="T3" s="143"/>
      <c r="U3" s="145"/>
      <c r="V3" s="142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</row>
    <row r="4" spans="2:44" ht="91.5" customHeight="1" thickBot="1">
      <c r="B4" s="302"/>
      <c r="C4" s="303"/>
      <c r="D4" s="303"/>
      <c r="E4" s="303"/>
      <c r="F4" s="303"/>
      <c r="G4" s="88" t="s">
        <v>1</v>
      </c>
      <c r="H4" s="89" t="s">
        <v>2</v>
      </c>
      <c r="I4" s="90" t="s">
        <v>3</v>
      </c>
      <c r="J4" s="131" t="s">
        <v>4</v>
      </c>
      <c r="K4" s="91" t="s">
        <v>5</v>
      </c>
      <c r="L4" s="92" t="s">
        <v>6</v>
      </c>
      <c r="M4" s="93" t="s">
        <v>7</v>
      </c>
      <c r="N4" s="101" t="s">
        <v>8</v>
      </c>
      <c r="O4" s="85" t="s">
        <v>9</v>
      </c>
      <c r="P4" s="86" t="s">
        <v>10</v>
      </c>
      <c r="Q4" s="87" t="s">
        <v>11</v>
      </c>
      <c r="R4" s="129" t="s">
        <v>12</v>
      </c>
      <c r="S4" s="155" t="s">
        <v>146</v>
      </c>
      <c r="T4" s="139" t="s">
        <v>134</v>
      </c>
      <c r="U4" s="165" t="s">
        <v>140</v>
      </c>
      <c r="V4" s="142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</row>
    <row r="5" spans="2:44" ht="72" customHeight="1" thickBot="1">
      <c r="B5" s="170" t="s">
        <v>13</v>
      </c>
      <c r="C5" s="171" t="s">
        <v>14</v>
      </c>
      <c r="D5" s="172"/>
      <c r="E5" s="173" t="s">
        <v>15</v>
      </c>
      <c r="F5" s="174" t="s">
        <v>16</v>
      </c>
      <c r="G5" s="175"/>
      <c r="H5" s="175"/>
      <c r="I5" s="175"/>
      <c r="J5" s="175"/>
      <c r="K5" s="175"/>
      <c r="L5" s="176"/>
      <c r="M5" s="176"/>
      <c r="N5" s="176"/>
      <c r="O5" s="175"/>
      <c r="P5" s="177"/>
      <c r="Q5" s="177"/>
      <c r="R5" s="176"/>
      <c r="S5" s="176"/>
      <c r="T5" s="176"/>
      <c r="U5" s="178"/>
      <c r="V5" s="179" t="s">
        <v>17</v>
      </c>
      <c r="W5" s="179" t="s">
        <v>18</v>
      </c>
      <c r="X5" s="179" t="s">
        <v>19</v>
      </c>
      <c r="Y5" s="180" t="s">
        <v>20</v>
      </c>
      <c r="Z5" s="181" t="s">
        <v>21</v>
      </c>
      <c r="AA5" s="181" t="s">
        <v>22</v>
      </c>
      <c r="AB5" s="182" t="s">
        <v>1</v>
      </c>
      <c r="AC5" s="183" t="s">
        <v>2</v>
      </c>
      <c r="AD5" s="184" t="s">
        <v>3</v>
      </c>
      <c r="AE5" s="185" t="s">
        <v>4</v>
      </c>
      <c r="AF5" s="186" t="s">
        <v>5</v>
      </c>
      <c r="AG5" s="187" t="s">
        <v>6</v>
      </c>
      <c r="AH5" s="188" t="s">
        <v>7</v>
      </c>
      <c r="AI5" s="101" t="s">
        <v>8</v>
      </c>
      <c r="AJ5" s="189" t="s">
        <v>9</v>
      </c>
      <c r="AK5" s="190" t="s">
        <v>10</v>
      </c>
      <c r="AL5" s="191" t="s">
        <v>11</v>
      </c>
      <c r="AM5" s="192" t="s">
        <v>12</v>
      </c>
      <c r="AN5" s="193" t="s">
        <v>146</v>
      </c>
      <c r="AO5" s="194" t="s">
        <v>134</v>
      </c>
      <c r="AP5" s="195" t="s">
        <v>140</v>
      </c>
      <c r="AQ5" s="196" t="s">
        <v>138</v>
      </c>
      <c r="AR5" s="196" t="s">
        <v>139</v>
      </c>
    </row>
    <row r="6" spans="2:44" ht="359.25" thickBot="1">
      <c r="B6" s="203">
        <v>1</v>
      </c>
      <c r="C6" s="204" t="s">
        <v>142</v>
      </c>
      <c r="D6" s="205" t="s">
        <v>23</v>
      </c>
      <c r="E6" s="206" t="s">
        <v>24</v>
      </c>
      <c r="F6" s="207">
        <v>1</v>
      </c>
      <c r="G6" s="208"/>
      <c r="H6" s="209"/>
      <c r="I6" s="210"/>
      <c r="J6" s="211"/>
      <c r="K6" s="212"/>
      <c r="L6" s="213"/>
      <c r="M6" s="214"/>
      <c r="N6" s="215"/>
      <c r="O6" s="216"/>
      <c r="P6" s="217"/>
      <c r="Q6" s="213"/>
      <c r="R6" s="209"/>
      <c r="S6" s="211"/>
      <c r="T6" s="218"/>
      <c r="U6" s="219">
        <v>10472000</v>
      </c>
      <c r="V6" s="220">
        <f>COUNT(G6:U6)</f>
        <v>1</v>
      </c>
      <c r="W6" s="221">
        <f t="shared" ref="W6:W28" si="0">ROUND(AVERAGE(G6:U6),0)</f>
        <v>10472000</v>
      </c>
      <c r="X6" s="222">
        <f t="shared" ref="X6:X9" si="1">ROUND(+W6*F6,0)</f>
        <v>10472000</v>
      </c>
      <c r="Y6" s="223">
        <f t="shared" ref="Y6:Y28" si="2">STDEVP(G6:U6)</f>
        <v>0</v>
      </c>
      <c r="Z6" s="223">
        <f>W6-Y6</f>
        <v>10472000</v>
      </c>
      <c r="AA6" s="223">
        <f>W6+Y6</f>
        <v>10472000</v>
      </c>
      <c r="AB6" s="223" t="str">
        <f>IF(AND(G6&gt;=$Z$6,G6&lt;=$AA$6),G6,"")</f>
        <v/>
      </c>
      <c r="AC6" s="223" t="str">
        <f t="shared" ref="AC6:AP6" si="3">IF(AND(H6&gt;=$Z$6,H6&lt;=$AA$6),H6,"")</f>
        <v/>
      </c>
      <c r="AD6" s="223" t="str">
        <f t="shared" si="3"/>
        <v/>
      </c>
      <c r="AE6" s="223" t="str">
        <f t="shared" si="3"/>
        <v/>
      </c>
      <c r="AF6" s="223" t="str">
        <f t="shared" si="3"/>
        <v/>
      </c>
      <c r="AG6" s="223" t="str">
        <f t="shared" si="3"/>
        <v/>
      </c>
      <c r="AH6" s="223" t="str">
        <f t="shared" si="3"/>
        <v/>
      </c>
      <c r="AI6" s="223" t="str">
        <f t="shared" si="3"/>
        <v/>
      </c>
      <c r="AJ6" s="223" t="str">
        <f t="shared" si="3"/>
        <v/>
      </c>
      <c r="AK6" s="223" t="str">
        <f t="shared" si="3"/>
        <v/>
      </c>
      <c r="AL6" s="223" t="str">
        <f t="shared" si="3"/>
        <v/>
      </c>
      <c r="AM6" s="223" t="str">
        <f t="shared" si="3"/>
        <v/>
      </c>
      <c r="AN6" s="223" t="str">
        <f t="shared" si="3"/>
        <v/>
      </c>
      <c r="AO6" s="223" t="str">
        <f t="shared" si="3"/>
        <v/>
      </c>
      <c r="AP6" s="223">
        <f t="shared" si="3"/>
        <v>10472000</v>
      </c>
      <c r="AQ6" s="296">
        <f>AVERAGE(AB6:AP6)</f>
        <v>10472000</v>
      </c>
      <c r="AR6" s="224">
        <f>AQ6*F6</f>
        <v>10472000</v>
      </c>
    </row>
    <row r="7" spans="2:44" ht="86.25">
      <c r="B7" s="245">
        <v>2</v>
      </c>
      <c r="C7" s="246" t="s">
        <v>141</v>
      </c>
      <c r="D7" s="293" t="s">
        <v>145</v>
      </c>
      <c r="E7" s="247" t="s">
        <v>24</v>
      </c>
      <c r="F7" s="248">
        <v>1</v>
      </c>
      <c r="G7" s="249"/>
      <c r="H7" s="250"/>
      <c r="I7" s="251"/>
      <c r="J7" s="252"/>
      <c r="K7" s="253"/>
      <c r="L7" s="254"/>
      <c r="M7" s="255"/>
      <c r="N7" s="256"/>
      <c r="O7" s="257"/>
      <c r="P7" s="258"/>
      <c r="Q7" s="254"/>
      <c r="R7" s="250"/>
      <c r="S7" s="252">
        <v>4200000</v>
      </c>
      <c r="T7" s="259"/>
      <c r="U7" s="260"/>
      <c r="V7" s="261">
        <f>COUNT(G7:U7)</f>
        <v>1</v>
      </c>
      <c r="W7" s="262">
        <f t="shared" si="0"/>
        <v>4200000</v>
      </c>
      <c r="X7" s="263">
        <f t="shared" si="1"/>
        <v>4200000</v>
      </c>
      <c r="Y7" s="264">
        <f t="shared" si="2"/>
        <v>0</v>
      </c>
      <c r="Z7" s="264">
        <f t="shared" ref="Z7:Z28" si="4">W7-Y7</f>
        <v>4200000</v>
      </c>
      <c r="AA7" s="264">
        <f t="shared" ref="AA7:AA28" si="5">W7+Y7</f>
        <v>4200000</v>
      </c>
      <c r="AB7" s="264" t="str">
        <f>IF(AND(G7&gt;=$Z$7,G7&lt;=$AA$7),G7,"")</f>
        <v/>
      </c>
      <c r="AC7" s="264" t="str">
        <f t="shared" ref="AC7:AP7" si="6">IF(AND(H7&gt;=$Z$7,H7&lt;=$AA$7),H7,"")</f>
        <v/>
      </c>
      <c r="AD7" s="264" t="str">
        <f t="shared" si="6"/>
        <v/>
      </c>
      <c r="AE7" s="264" t="str">
        <f t="shared" si="6"/>
        <v/>
      </c>
      <c r="AF7" s="264" t="str">
        <f t="shared" si="6"/>
        <v/>
      </c>
      <c r="AG7" s="264" t="str">
        <f t="shared" si="6"/>
        <v/>
      </c>
      <c r="AH7" s="264" t="str">
        <f t="shared" si="6"/>
        <v/>
      </c>
      <c r="AI7" s="264" t="str">
        <f t="shared" si="6"/>
        <v/>
      </c>
      <c r="AJ7" s="264" t="str">
        <f t="shared" si="6"/>
        <v/>
      </c>
      <c r="AK7" s="264" t="str">
        <f t="shared" si="6"/>
        <v/>
      </c>
      <c r="AL7" s="264" t="str">
        <f t="shared" si="6"/>
        <v/>
      </c>
      <c r="AM7" s="264" t="str">
        <f t="shared" si="6"/>
        <v/>
      </c>
      <c r="AN7" s="264">
        <f t="shared" si="6"/>
        <v>4200000</v>
      </c>
      <c r="AO7" s="264" t="str">
        <f t="shared" si="6"/>
        <v/>
      </c>
      <c r="AP7" s="264" t="str">
        <f t="shared" si="6"/>
        <v/>
      </c>
      <c r="AQ7" s="265">
        <f>AVERAGE(AB7:AP7)</f>
        <v>4200000</v>
      </c>
      <c r="AR7" s="266">
        <f>AQ7*F7</f>
        <v>4200000</v>
      </c>
    </row>
    <row r="8" spans="2:44" ht="135.75" customHeight="1">
      <c r="B8" s="267"/>
      <c r="C8" s="154"/>
      <c r="D8" s="295" t="s">
        <v>143</v>
      </c>
      <c r="E8" s="47" t="s">
        <v>24</v>
      </c>
      <c r="F8" s="48">
        <v>1</v>
      </c>
      <c r="G8" s="50"/>
      <c r="H8" s="65"/>
      <c r="I8" s="59"/>
      <c r="J8" s="132"/>
      <c r="K8" s="60"/>
      <c r="L8" s="49"/>
      <c r="M8" s="45"/>
      <c r="N8" s="99"/>
      <c r="O8" s="151"/>
      <c r="P8" s="152"/>
      <c r="Q8" s="49"/>
      <c r="R8" s="153"/>
      <c r="S8" s="156">
        <v>7000000</v>
      </c>
      <c r="T8" s="136"/>
      <c r="U8" s="166"/>
      <c r="V8" s="83">
        <f t="shared" ref="V8:V9" si="7">COUNT(G8:U8)</f>
        <v>1</v>
      </c>
      <c r="W8" s="71">
        <f t="shared" si="0"/>
        <v>7000000</v>
      </c>
      <c r="X8" s="42">
        <f t="shared" si="1"/>
        <v>7000000</v>
      </c>
      <c r="Y8" s="43">
        <f t="shared" si="2"/>
        <v>0</v>
      </c>
      <c r="Z8" s="43">
        <f t="shared" si="4"/>
        <v>7000000</v>
      </c>
      <c r="AA8" s="43">
        <f t="shared" si="5"/>
        <v>7000000</v>
      </c>
      <c r="AB8" s="43" t="str">
        <f>IF(AND(G8&gt;=$Z$8,G8&lt;=$AA$8),G8,"")</f>
        <v/>
      </c>
      <c r="AC8" s="43" t="str">
        <f t="shared" ref="AC8:AP8" si="8">IF(AND(H8&gt;=$Z$8,H8&lt;=$AA$8),H8,"")</f>
        <v/>
      </c>
      <c r="AD8" s="43" t="str">
        <f t="shared" si="8"/>
        <v/>
      </c>
      <c r="AE8" s="43" t="str">
        <f t="shared" si="8"/>
        <v/>
      </c>
      <c r="AF8" s="43" t="str">
        <f t="shared" si="8"/>
        <v/>
      </c>
      <c r="AG8" s="43" t="str">
        <f t="shared" si="8"/>
        <v/>
      </c>
      <c r="AH8" s="43" t="str">
        <f t="shared" si="8"/>
        <v/>
      </c>
      <c r="AI8" s="43" t="str">
        <f t="shared" si="8"/>
        <v/>
      </c>
      <c r="AJ8" s="43" t="str">
        <f t="shared" si="8"/>
        <v/>
      </c>
      <c r="AK8" s="43" t="str">
        <f t="shared" si="8"/>
        <v/>
      </c>
      <c r="AL8" s="43" t="str">
        <f t="shared" si="8"/>
        <v/>
      </c>
      <c r="AM8" s="43" t="str">
        <f t="shared" si="8"/>
        <v/>
      </c>
      <c r="AN8" s="43">
        <f t="shared" si="8"/>
        <v>7000000</v>
      </c>
      <c r="AO8" s="43" t="str">
        <f t="shared" si="8"/>
        <v/>
      </c>
      <c r="AP8" s="43" t="str">
        <f t="shared" si="8"/>
        <v/>
      </c>
      <c r="AQ8" s="163">
        <f>AVERAGE(AB8:AP8)</f>
        <v>7000000</v>
      </c>
      <c r="AR8" s="268">
        <f t="shared" ref="AR8:AR9" si="9">AQ8*F8</f>
        <v>7000000</v>
      </c>
    </row>
    <row r="9" spans="2:44" ht="101.25" thickBot="1">
      <c r="B9" s="269"/>
      <c r="C9" s="270"/>
      <c r="D9" s="294" t="s">
        <v>144</v>
      </c>
      <c r="E9" s="271" t="s">
        <v>24</v>
      </c>
      <c r="F9" s="272">
        <v>1</v>
      </c>
      <c r="G9" s="273"/>
      <c r="H9" s="274"/>
      <c r="I9" s="275"/>
      <c r="J9" s="276"/>
      <c r="K9" s="277"/>
      <c r="L9" s="278"/>
      <c r="M9" s="279"/>
      <c r="N9" s="280"/>
      <c r="O9" s="281"/>
      <c r="P9" s="282"/>
      <c r="Q9" s="278"/>
      <c r="R9" s="283"/>
      <c r="S9" s="284"/>
      <c r="T9" s="285"/>
      <c r="U9" s="286">
        <v>2499000</v>
      </c>
      <c r="V9" s="287">
        <f t="shared" si="7"/>
        <v>1</v>
      </c>
      <c r="W9" s="288">
        <f t="shared" si="0"/>
        <v>2499000</v>
      </c>
      <c r="X9" s="289">
        <f t="shared" si="1"/>
        <v>2499000</v>
      </c>
      <c r="Y9" s="290">
        <f t="shared" si="2"/>
        <v>0</v>
      </c>
      <c r="Z9" s="290">
        <f t="shared" si="4"/>
        <v>2499000</v>
      </c>
      <c r="AA9" s="290">
        <f t="shared" si="5"/>
        <v>2499000</v>
      </c>
      <c r="AB9" s="290" t="str">
        <f>IF(AND(G9&gt;=$Z$9,G9&lt;=$AA$9),G9,"")</f>
        <v/>
      </c>
      <c r="AC9" s="290" t="str">
        <f t="shared" ref="AC9:AP9" si="10">IF(AND(H9&gt;=$Z$9,H9&lt;=$AA$9),H9,"")</f>
        <v/>
      </c>
      <c r="AD9" s="290" t="str">
        <f t="shared" si="10"/>
        <v/>
      </c>
      <c r="AE9" s="290" t="str">
        <f t="shared" si="10"/>
        <v/>
      </c>
      <c r="AF9" s="290" t="str">
        <f t="shared" si="10"/>
        <v/>
      </c>
      <c r="AG9" s="290" t="str">
        <f t="shared" si="10"/>
        <v/>
      </c>
      <c r="AH9" s="290" t="str">
        <f t="shared" si="10"/>
        <v/>
      </c>
      <c r="AI9" s="290" t="str">
        <f t="shared" si="10"/>
        <v/>
      </c>
      <c r="AJ9" s="290" t="str">
        <f t="shared" si="10"/>
        <v/>
      </c>
      <c r="AK9" s="290" t="str">
        <f t="shared" si="10"/>
        <v/>
      </c>
      <c r="AL9" s="290" t="str">
        <f t="shared" si="10"/>
        <v/>
      </c>
      <c r="AM9" s="290" t="str">
        <f t="shared" si="10"/>
        <v/>
      </c>
      <c r="AN9" s="290" t="str">
        <f t="shared" si="10"/>
        <v/>
      </c>
      <c r="AO9" s="290" t="str">
        <f t="shared" si="10"/>
        <v/>
      </c>
      <c r="AP9" s="290">
        <f t="shared" si="10"/>
        <v>2499000</v>
      </c>
      <c r="AQ9" s="291">
        <f>AVERAGE(AB9:AP9)</f>
        <v>2499000</v>
      </c>
      <c r="AR9" s="292">
        <f t="shared" si="9"/>
        <v>2499000</v>
      </c>
    </row>
    <row r="10" spans="2:44" ht="63" customHeight="1">
      <c r="B10" s="225">
        <v>3</v>
      </c>
      <c r="C10" s="226" t="s">
        <v>25</v>
      </c>
      <c r="D10" s="197" t="s">
        <v>26</v>
      </c>
      <c r="E10" s="227" t="s">
        <v>27</v>
      </c>
      <c r="F10" s="228">
        <v>2</v>
      </c>
      <c r="G10" s="229"/>
      <c r="H10" s="230"/>
      <c r="I10" s="231"/>
      <c r="J10" s="232"/>
      <c r="K10" s="233"/>
      <c r="L10" s="234"/>
      <c r="M10" s="235"/>
      <c r="N10" s="236"/>
      <c r="O10" s="237">
        <v>178500</v>
      </c>
      <c r="P10" s="238">
        <v>172550</v>
      </c>
      <c r="Q10" s="239">
        <v>190400</v>
      </c>
      <c r="R10" s="240"/>
      <c r="S10" s="241"/>
      <c r="T10" s="242"/>
      <c r="U10" s="243">
        <v>107100</v>
      </c>
      <c r="V10" s="244">
        <f t="shared" ref="V10:V28" si="11">COUNT(G10:U10)</f>
        <v>4</v>
      </c>
      <c r="W10" s="198">
        <f t="shared" si="0"/>
        <v>162138</v>
      </c>
      <c r="X10" s="199">
        <f t="shared" ref="X10:X28" si="12">ROUND(+W10*F10,0)</f>
        <v>324276</v>
      </c>
      <c r="Y10" s="200">
        <f t="shared" si="2"/>
        <v>32419.310892583759</v>
      </c>
      <c r="Z10" s="200">
        <f t="shared" si="4"/>
        <v>129718.68910741624</v>
      </c>
      <c r="AA10" s="200">
        <f t="shared" si="5"/>
        <v>194557.31089258374</v>
      </c>
      <c r="AB10" s="200" t="str">
        <f>IF(AND(G10&gt;=$Z$10,G10&lt;=$AA$10),G10,"")</f>
        <v/>
      </c>
      <c r="AC10" s="200" t="str">
        <f>IF(AND(H10&gt;=$Z$10,H10&lt;=$AA$10),H10,"")</f>
        <v/>
      </c>
      <c r="AD10" s="200" t="str">
        <f>IF(AND(I10&gt;=$Z$10,I10&lt;=$AA$10),I10,"")</f>
        <v/>
      </c>
      <c r="AE10" s="200" t="str">
        <f>IF(AND(J10&gt;=$Z$10,J10&lt;=$AA$10),J10,"")</f>
        <v/>
      </c>
      <c r="AF10" s="200" t="str">
        <f>IF(AND(K10&gt;=$Z$10,K10&lt;=$AA$10),K10,"")</f>
        <v/>
      </c>
      <c r="AG10" s="200" t="str">
        <f>IF(AND(L10&gt;=$Z$10,L10&lt;=$AA$10),L10,"")</f>
        <v/>
      </c>
      <c r="AH10" s="200" t="str">
        <f>IF(AND(M10&gt;=$Z$10,M10&lt;=$AA$10),M10,"")</f>
        <v/>
      </c>
      <c r="AI10" s="200" t="str">
        <f>IF(AND(N10&gt;=$Z$10,N10&lt;=$AA$10),N10,"")</f>
        <v/>
      </c>
      <c r="AJ10" s="200">
        <f>IF(AND(O10&gt;=$Z$10,O10&lt;=$AA$10),O10,"")</f>
        <v>178500</v>
      </c>
      <c r="AK10" s="200">
        <f>IF(AND(P10&gt;=$Z$10,P10&lt;=$AA$10),P10,"")</f>
        <v>172550</v>
      </c>
      <c r="AL10" s="200">
        <f>IF(AND(Q10&gt;=$Z$10,Q10&lt;=$AA$10),Q10,"")</f>
        <v>190400</v>
      </c>
      <c r="AM10" s="200" t="str">
        <f>IF(AND(R10&gt;=$Z$10,R10&lt;=$AA$10),R10,"")</f>
        <v/>
      </c>
      <c r="AN10" s="200"/>
      <c r="AO10" s="200"/>
      <c r="AP10" s="200"/>
      <c r="AQ10" s="201">
        <f>AVERAGE(AB10:AM10)</f>
        <v>180483.33333333334</v>
      </c>
      <c r="AR10" s="202">
        <f t="shared" ref="AR10:AR28" si="13">AQ10*F10</f>
        <v>360966.66666666669</v>
      </c>
    </row>
    <row r="11" spans="2:44" ht="63" customHeight="1">
      <c r="B11" s="66">
        <v>4</v>
      </c>
      <c r="C11" s="54" t="s">
        <v>28</v>
      </c>
      <c r="D11" s="63" t="s">
        <v>135</v>
      </c>
      <c r="E11" s="52" t="s">
        <v>29</v>
      </c>
      <c r="F11" s="108">
        <v>7</v>
      </c>
      <c r="G11" s="50">
        <v>6500</v>
      </c>
      <c r="H11" s="65"/>
      <c r="I11" s="59"/>
      <c r="J11" s="132"/>
      <c r="K11" s="60">
        <v>7914</v>
      </c>
      <c r="L11" s="49"/>
      <c r="M11" s="45"/>
      <c r="N11" s="99"/>
      <c r="O11" s="104"/>
      <c r="P11" s="102">
        <v>5435</v>
      </c>
      <c r="Q11" s="103">
        <v>5950</v>
      </c>
      <c r="R11" s="126">
        <v>7021</v>
      </c>
      <c r="S11" s="157"/>
      <c r="T11" s="136"/>
      <c r="U11" s="166">
        <v>8330</v>
      </c>
      <c r="V11" s="41">
        <f t="shared" si="11"/>
        <v>6</v>
      </c>
      <c r="W11" s="71">
        <f t="shared" si="0"/>
        <v>6858</v>
      </c>
      <c r="X11" s="42">
        <f t="shared" si="12"/>
        <v>48006</v>
      </c>
      <c r="Y11" s="43">
        <f t="shared" si="2"/>
        <v>1023.559584109407</v>
      </c>
      <c r="Z11" s="43">
        <f>W11-Y11</f>
        <v>5834.4404158905927</v>
      </c>
      <c r="AA11" s="43">
        <f t="shared" si="5"/>
        <v>7881.5595841094073</v>
      </c>
      <c r="AB11" s="43">
        <f>IF(AND(G11&gt;=$Z$11,G11&lt;=$AA$11),G11,"")</f>
        <v>6500</v>
      </c>
      <c r="AC11" s="43" t="str">
        <f>IF(AND(H11&gt;=$Z$11,H11&lt;=$AA$11),H11,"")</f>
        <v/>
      </c>
      <c r="AD11" s="43" t="str">
        <f>IF(AND(I11&gt;=$Z$11,I11&lt;=$AA$11),I11,"")</f>
        <v/>
      </c>
      <c r="AE11" s="43" t="str">
        <f>IF(AND(J11&gt;=$Z$11,J11&lt;=$AA$11),J11,"")</f>
        <v/>
      </c>
      <c r="AF11" s="43" t="str">
        <f>IF(AND(K11&gt;=$Z$11,K11&lt;=$AA$11),K11,"")</f>
        <v/>
      </c>
      <c r="AG11" s="43" t="str">
        <f>IF(AND(L11&gt;=$Z$11,L11&lt;=$AA$11),L11,"")</f>
        <v/>
      </c>
      <c r="AH11" s="43" t="str">
        <f>IF(AND(M11&gt;=$Z$11,M11&lt;=$AA$11),M11,"")</f>
        <v/>
      </c>
      <c r="AI11" s="43" t="str">
        <f>IF(AND(N11&gt;=$Z$11,N11&lt;=$AA$11),N11,"")</f>
        <v/>
      </c>
      <c r="AJ11" s="43" t="str">
        <f>IF(AND(O11&gt;=$Z$11,O11&lt;=$AA$11),O11,"")</f>
        <v/>
      </c>
      <c r="AK11" s="43" t="str">
        <f>IF(AND(P11&gt;=$Z$11,P11&lt;=$AA$11),P11,"")</f>
        <v/>
      </c>
      <c r="AL11" s="43">
        <f>IF(AND(Q11&gt;=$Z$11,Q11&lt;=$AA$11),Q11,"")</f>
        <v>5950</v>
      </c>
      <c r="AM11" s="43">
        <f>IF(AND(R11&gt;=$Z$11,R11&lt;=$AA$11),R11,"")</f>
        <v>7021</v>
      </c>
      <c r="AN11" s="43"/>
      <c r="AO11" s="43"/>
      <c r="AP11" s="43"/>
      <c r="AQ11" s="163">
        <f t="shared" ref="AQ11:AQ28" si="14">AVERAGE(AB11:AM11)</f>
        <v>6490.333333333333</v>
      </c>
      <c r="AR11" s="162">
        <f t="shared" si="13"/>
        <v>45432.333333333328</v>
      </c>
    </row>
    <row r="12" spans="2:44" ht="63" customHeight="1">
      <c r="B12" s="98">
        <v>5</v>
      </c>
      <c r="C12" s="54" t="s">
        <v>30</v>
      </c>
      <c r="D12" s="56" t="s">
        <v>31</v>
      </c>
      <c r="E12" s="52" t="s">
        <v>32</v>
      </c>
      <c r="F12" s="108">
        <v>2</v>
      </c>
      <c r="G12" s="74"/>
      <c r="H12" s="75"/>
      <c r="I12" s="76">
        <v>19666</v>
      </c>
      <c r="J12" s="133"/>
      <c r="K12" s="77"/>
      <c r="L12" s="80"/>
      <c r="M12" s="81"/>
      <c r="N12" s="100"/>
      <c r="O12" s="105">
        <v>19404</v>
      </c>
      <c r="P12" s="107">
        <v>19796</v>
      </c>
      <c r="Q12" s="106">
        <v>17850</v>
      </c>
      <c r="R12" s="126">
        <v>22491</v>
      </c>
      <c r="S12" s="157"/>
      <c r="T12" s="137">
        <v>13900</v>
      </c>
      <c r="U12" s="167">
        <v>10115</v>
      </c>
      <c r="V12" s="41">
        <f t="shared" si="11"/>
        <v>7</v>
      </c>
      <c r="W12" s="71">
        <f t="shared" si="0"/>
        <v>17603</v>
      </c>
      <c r="X12" s="72">
        <f t="shared" si="12"/>
        <v>35206</v>
      </c>
      <c r="Y12" s="73">
        <f t="shared" si="2"/>
        <v>3892.203284537341</v>
      </c>
      <c r="Z12" s="43">
        <f t="shared" si="4"/>
        <v>13710.796715462659</v>
      </c>
      <c r="AA12" s="43">
        <f t="shared" si="5"/>
        <v>21495.20328453734</v>
      </c>
      <c r="AB12" s="43" t="str">
        <f>IF(AND(G12&gt;=$Z$12,G12&lt;=$AA$12),G12,"")</f>
        <v/>
      </c>
      <c r="AC12" s="43" t="str">
        <f>IF(AND(H12&gt;=$Z$12,H12&lt;=$AA$12),H12,"")</f>
        <v/>
      </c>
      <c r="AD12" s="43">
        <f>IF(AND(I12&gt;=$Z$12,I12&lt;=$AA$12),I12,"")</f>
        <v>19666</v>
      </c>
      <c r="AE12" s="43" t="str">
        <f>IF(AND(J12&gt;=$Z$12,J12&lt;=$AA$12),J12,"")</f>
        <v/>
      </c>
      <c r="AF12" s="43" t="str">
        <f>IF(AND(K12&gt;=$Z$12,K12&lt;=$AA$12),K12,"")</f>
        <v/>
      </c>
      <c r="AG12" s="43" t="str">
        <f>IF(AND(L12&gt;=$Z$12,L12&lt;=$AA$12),L12,"")</f>
        <v/>
      </c>
      <c r="AH12" s="43" t="str">
        <f>IF(AND(M12&gt;=$Z$12,M12&lt;=$AA$12),M12,"")</f>
        <v/>
      </c>
      <c r="AI12" s="43" t="str">
        <f>IF(AND(N12&gt;=$Z$12,N12&lt;=$AA$12),N12,"")</f>
        <v/>
      </c>
      <c r="AJ12" s="43">
        <f>IF(AND(O12&gt;=$Z$12,O12&lt;=$AA$12),O12,"")</f>
        <v>19404</v>
      </c>
      <c r="AK12" s="43">
        <f>IF(AND(P12&gt;=$Z$12,P12&lt;=$AA$12),P12,"")</f>
        <v>19796</v>
      </c>
      <c r="AL12" s="43">
        <f>IF(AND(Q12&gt;=$Z$12,Q12&lt;=$AA$12),Q12,"")</f>
        <v>17850</v>
      </c>
      <c r="AM12" s="43" t="str">
        <f>IF(AND(R12&gt;=$Z$12,R12&lt;=$AA$12),R12,"")</f>
        <v/>
      </c>
      <c r="AN12" s="43"/>
      <c r="AO12" s="43"/>
      <c r="AP12" s="43"/>
      <c r="AQ12" s="163">
        <f t="shared" si="14"/>
        <v>19179</v>
      </c>
      <c r="AR12" s="162">
        <f t="shared" si="13"/>
        <v>38358</v>
      </c>
    </row>
    <row r="13" spans="2:44" ht="63" customHeight="1">
      <c r="B13" s="98">
        <v>6</v>
      </c>
      <c r="C13" s="54" t="s">
        <v>33</v>
      </c>
      <c r="D13" s="56" t="s">
        <v>34</v>
      </c>
      <c r="E13" s="52" t="s">
        <v>35</v>
      </c>
      <c r="F13" s="108">
        <v>2</v>
      </c>
      <c r="G13" s="74"/>
      <c r="H13" s="75"/>
      <c r="I13" s="76"/>
      <c r="J13" s="133"/>
      <c r="K13" s="77"/>
      <c r="L13" s="80"/>
      <c r="M13" s="81"/>
      <c r="N13" s="100"/>
      <c r="O13" s="105">
        <v>71400</v>
      </c>
      <c r="P13" s="79">
        <v>16660</v>
      </c>
      <c r="Q13" s="106">
        <v>21420</v>
      </c>
      <c r="R13" s="126">
        <v>23681</v>
      </c>
      <c r="S13" s="157"/>
      <c r="T13" s="137">
        <v>10500</v>
      </c>
      <c r="U13" s="167">
        <v>20825</v>
      </c>
      <c r="V13" s="41">
        <f t="shared" si="11"/>
        <v>6</v>
      </c>
      <c r="W13" s="71">
        <f t="shared" si="0"/>
        <v>27414</v>
      </c>
      <c r="X13" s="72">
        <f t="shared" si="12"/>
        <v>54828</v>
      </c>
      <c r="Y13" s="73">
        <f t="shared" si="2"/>
        <v>20123.693967283663</v>
      </c>
      <c r="Z13" s="43">
        <f t="shared" si="4"/>
        <v>7290.3060327163366</v>
      </c>
      <c r="AA13" s="43">
        <f t="shared" si="5"/>
        <v>47537.69396728366</v>
      </c>
      <c r="AB13" s="43" t="str">
        <f>IF(AND(G13&gt;=$Z$13,G13&lt;=$AA$13),G13,"")</f>
        <v/>
      </c>
      <c r="AC13" s="43" t="str">
        <f>IF(AND(H13&gt;=$Z$13,H13&lt;=$AA$13),H13,"")</f>
        <v/>
      </c>
      <c r="AD13" s="43" t="str">
        <f>IF(AND(I13&gt;=$Z$13,I13&lt;=$AA$13),I13,"")</f>
        <v/>
      </c>
      <c r="AE13" s="43" t="str">
        <f>IF(AND(J13&gt;=$Z$13,J13&lt;=$AA$13),J13,"")</f>
        <v/>
      </c>
      <c r="AF13" s="43" t="str">
        <f>IF(AND(K13&gt;=$Z$13,K13&lt;=$AA$13),K13,"")</f>
        <v/>
      </c>
      <c r="AG13" s="43" t="str">
        <f>IF(AND(L13&gt;=$Z$13,L13&lt;=$AA$13),L13,"")</f>
        <v/>
      </c>
      <c r="AH13" s="43" t="str">
        <f>IF(AND(M13&gt;=$Z$13,M13&lt;=$AA$13),M13,"")</f>
        <v/>
      </c>
      <c r="AI13" s="43" t="str">
        <f>IF(AND(N13&gt;=$Z$13,N13&lt;=$AA$13),N13,"")</f>
        <v/>
      </c>
      <c r="AJ13" s="43" t="str">
        <f>IF(AND(O13&gt;=$Z$13,O13&lt;=$AA$13),O13,"")</f>
        <v/>
      </c>
      <c r="AK13" s="43">
        <f>IF(AND(P13&gt;=$Z$13,P13&lt;=$AA$13),P13,"")</f>
        <v>16660</v>
      </c>
      <c r="AL13" s="43">
        <f>IF(AND(Q13&gt;=$Z$13,Q13&lt;=$AA$13),Q13,"")</f>
        <v>21420</v>
      </c>
      <c r="AM13" s="43">
        <f>IF(AND(R13&gt;=$Z$13,R13&lt;=$AA$13),R13,"")</f>
        <v>23681</v>
      </c>
      <c r="AN13" s="43"/>
      <c r="AO13" s="43"/>
      <c r="AP13" s="43"/>
      <c r="AQ13" s="163">
        <f t="shared" si="14"/>
        <v>20587</v>
      </c>
      <c r="AR13" s="162">
        <f t="shared" si="13"/>
        <v>41174</v>
      </c>
    </row>
    <row r="14" spans="2:44" ht="63" customHeight="1">
      <c r="B14" s="66">
        <v>7</v>
      </c>
      <c r="C14" s="54" t="s">
        <v>36</v>
      </c>
      <c r="D14" s="56" t="s">
        <v>37</v>
      </c>
      <c r="E14" s="52" t="s">
        <v>32</v>
      </c>
      <c r="F14" s="108">
        <v>3</v>
      </c>
      <c r="G14" s="74"/>
      <c r="H14" s="75">
        <v>23800</v>
      </c>
      <c r="I14" s="76"/>
      <c r="J14" s="133"/>
      <c r="K14" s="77">
        <v>27703</v>
      </c>
      <c r="L14" s="80"/>
      <c r="M14" s="81"/>
      <c r="N14" s="100"/>
      <c r="O14" s="105">
        <v>17850</v>
      </c>
      <c r="P14" s="107">
        <v>10115</v>
      </c>
      <c r="Q14" s="106">
        <v>11305</v>
      </c>
      <c r="R14" s="126">
        <v>10829</v>
      </c>
      <c r="S14" s="157"/>
      <c r="T14" s="137">
        <v>8200</v>
      </c>
      <c r="U14" s="167">
        <v>10710</v>
      </c>
      <c r="V14" s="41">
        <f t="shared" si="11"/>
        <v>8</v>
      </c>
      <c r="W14" s="71">
        <f t="shared" si="0"/>
        <v>15064</v>
      </c>
      <c r="X14" s="72">
        <f t="shared" si="12"/>
        <v>45192</v>
      </c>
      <c r="Y14" s="73">
        <f t="shared" si="2"/>
        <v>6768.0640880535402</v>
      </c>
      <c r="Z14" s="43">
        <f t="shared" si="4"/>
        <v>8295.9359119464607</v>
      </c>
      <c r="AA14" s="43">
        <f t="shared" si="5"/>
        <v>21832.064088053539</v>
      </c>
      <c r="AB14" s="43" t="str">
        <f>IF(AND(G14&gt;=$Z$14,G14&lt;=$AA$14),G14,"")</f>
        <v/>
      </c>
      <c r="AC14" s="43" t="str">
        <f>IF(AND(H14&gt;=$Z$14,H14&lt;=$AA$14),H14,"")</f>
        <v/>
      </c>
      <c r="AD14" s="43" t="str">
        <f>IF(AND(I14&gt;=$Z$14,I14&lt;=$AA$14),I14,"")</f>
        <v/>
      </c>
      <c r="AE14" s="43" t="str">
        <f>IF(AND(J14&gt;=$Z$14,J14&lt;=$AA$14),J14,"")</f>
        <v/>
      </c>
      <c r="AF14" s="43" t="str">
        <f>IF(AND(K14&gt;=$Z$14,K14&lt;=$AA$14),K14,"")</f>
        <v/>
      </c>
      <c r="AG14" s="43" t="str">
        <f>IF(AND(L14&gt;=$Z$14,L14&lt;=$AA$14),L14,"")</f>
        <v/>
      </c>
      <c r="AH14" s="43" t="str">
        <f>IF(AND(M14&gt;=$Z$14,M14&lt;=$AA$14),M14,"")</f>
        <v/>
      </c>
      <c r="AI14" s="43" t="str">
        <f>IF(AND(N14&gt;=$Z$14,N14&lt;=$AA$14),N14,"")</f>
        <v/>
      </c>
      <c r="AJ14" s="43">
        <f>IF(AND(O14&gt;=$Z$14,O14&lt;=$AA$14),O14,"")</f>
        <v>17850</v>
      </c>
      <c r="AK14" s="43">
        <f>IF(AND(P14&gt;=$Z$14,P14&lt;=$AA$14),P14,"")</f>
        <v>10115</v>
      </c>
      <c r="AL14" s="43">
        <f>IF(AND(Q14&gt;=$Z$14,Q14&lt;=$AA$14),Q14,"")</f>
        <v>11305</v>
      </c>
      <c r="AM14" s="43">
        <f>IF(AND(R14&gt;=$Z$14,R14&lt;=$AA$14),R14,"")</f>
        <v>10829</v>
      </c>
      <c r="AN14" s="43"/>
      <c r="AO14" s="43"/>
      <c r="AP14" s="43"/>
      <c r="AQ14" s="163">
        <f t="shared" si="14"/>
        <v>12524.75</v>
      </c>
      <c r="AR14" s="162">
        <f t="shared" si="13"/>
        <v>37574.25</v>
      </c>
    </row>
    <row r="15" spans="2:44" ht="63" customHeight="1">
      <c r="B15" s="98">
        <v>8</v>
      </c>
      <c r="C15" s="54" t="s">
        <v>38</v>
      </c>
      <c r="D15" s="56" t="s">
        <v>38</v>
      </c>
      <c r="E15" s="52" t="s">
        <v>39</v>
      </c>
      <c r="F15" s="108">
        <v>10</v>
      </c>
      <c r="G15" s="74"/>
      <c r="H15" s="75"/>
      <c r="I15" s="76"/>
      <c r="J15" s="133"/>
      <c r="K15" s="77"/>
      <c r="L15" s="80"/>
      <c r="M15" s="81"/>
      <c r="N15" s="100"/>
      <c r="O15" s="78"/>
      <c r="P15" s="107">
        <v>8568</v>
      </c>
      <c r="Q15" s="106">
        <v>8568</v>
      </c>
      <c r="R15" s="126">
        <v>4165</v>
      </c>
      <c r="S15" s="157"/>
      <c r="T15" s="137">
        <v>19500</v>
      </c>
      <c r="U15" s="167">
        <v>11900</v>
      </c>
      <c r="V15" s="41">
        <f t="shared" si="11"/>
        <v>5</v>
      </c>
      <c r="W15" s="71">
        <f t="shared" si="0"/>
        <v>10540</v>
      </c>
      <c r="X15" s="72">
        <f t="shared" si="12"/>
        <v>105400</v>
      </c>
      <c r="Y15" s="73">
        <f t="shared" si="2"/>
        <v>5109.7826333416569</v>
      </c>
      <c r="Z15" s="43">
        <f>W15-Y15</f>
        <v>5430.2173666583431</v>
      </c>
      <c r="AA15" s="43">
        <f>W15+Y15</f>
        <v>15649.782633341656</v>
      </c>
      <c r="AB15" s="43" t="str">
        <f>IF(AND(G15&gt;=$Z$15,G15&lt;=$AA$15),G15,"")</f>
        <v/>
      </c>
      <c r="AC15" s="43" t="str">
        <f>IF(AND(H15&gt;=$Z$15,H15&lt;=$AA$15),H15,"")</f>
        <v/>
      </c>
      <c r="AD15" s="43" t="str">
        <f>IF(AND(I15&gt;=$Z$15,I15&lt;=$AA$15),I15,"")</f>
        <v/>
      </c>
      <c r="AE15" s="43" t="str">
        <f>IF(AND(J15&gt;=$Z$15,J15&lt;=$AA$15),J15,"")</f>
        <v/>
      </c>
      <c r="AF15" s="43" t="str">
        <f>IF(AND(K15&gt;=$Z$15,K15&lt;=$AA$15),K15,"")</f>
        <v/>
      </c>
      <c r="AG15" s="43" t="str">
        <f>IF(AND(L15&gt;=$Z$15,L15&lt;=$AA$15),L15,"")</f>
        <v/>
      </c>
      <c r="AH15" s="43" t="str">
        <f>IF(AND(M15&gt;=$Z$15,M15&lt;=$AA$15),M15,"")</f>
        <v/>
      </c>
      <c r="AI15" s="43" t="str">
        <f>IF(AND(N15&gt;=$Z$15,N15&lt;=$AA$15),N15,"")</f>
        <v/>
      </c>
      <c r="AJ15" s="43" t="str">
        <f>IF(AND(O15&gt;=$Z$15,O15&lt;=$AA$15),O15,"")</f>
        <v/>
      </c>
      <c r="AK15" s="43">
        <f>IF(AND(P15&gt;=$Z$15,P15&lt;=$AA$15),P15,"")</f>
        <v>8568</v>
      </c>
      <c r="AL15" s="43">
        <f>IF(AND(Q15&gt;=$Z$15,Q15&lt;=$AA$15),Q15,"")</f>
        <v>8568</v>
      </c>
      <c r="AM15" s="43" t="str">
        <f>IF(AND(R15&gt;=$Z$15,R15&lt;=$AA$15),R15,"")</f>
        <v/>
      </c>
      <c r="AN15" s="43"/>
      <c r="AO15" s="43"/>
      <c r="AP15" s="43"/>
      <c r="AQ15" s="163">
        <f t="shared" si="14"/>
        <v>8568</v>
      </c>
      <c r="AR15" s="162">
        <f t="shared" si="13"/>
        <v>85680</v>
      </c>
    </row>
    <row r="16" spans="2:44" ht="63" customHeight="1">
      <c r="B16" s="98">
        <v>9</v>
      </c>
      <c r="C16" s="54" t="s">
        <v>40</v>
      </c>
      <c r="D16" s="56" t="s">
        <v>41</v>
      </c>
      <c r="E16" s="52" t="s">
        <v>42</v>
      </c>
      <c r="F16" s="108">
        <v>1</v>
      </c>
      <c r="G16" s="74"/>
      <c r="H16" s="75"/>
      <c r="I16" s="76">
        <v>45948</v>
      </c>
      <c r="J16" s="133"/>
      <c r="K16" s="77"/>
      <c r="L16" s="80"/>
      <c r="M16" s="81"/>
      <c r="N16" s="100"/>
      <c r="O16" s="78"/>
      <c r="P16" s="79"/>
      <c r="Q16" s="80"/>
      <c r="R16" s="126">
        <v>59262</v>
      </c>
      <c r="S16" s="157"/>
      <c r="T16" s="137">
        <v>59900</v>
      </c>
      <c r="U16" s="167">
        <v>92820</v>
      </c>
      <c r="V16" s="83">
        <f t="shared" si="11"/>
        <v>4</v>
      </c>
      <c r="W16" s="71">
        <f t="shared" si="0"/>
        <v>64483</v>
      </c>
      <c r="X16" s="72">
        <f t="shared" si="12"/>
        <v>64483</v>
      </c>
      <c r="Y16" s="73">
        <f t="shared" si="2"/>
        <v>17282.899951975651</v>
      </c>
      <c r="Z16" s="43">
        <f>W16-Y16</f>
        <v>47200.100048024353</v>
      </c>
      <c r="AA16" s="43">
        <f>W16+Y16</f>
        <v>81765.899951975647</v>
      </c>
      <c r="AB16" s="43" t="str">
        <f>IF(AND(G16&gt;=$Z$16,G16&lt;=$AA$16),G16,"")</f>
        <v/>
      </c>
      <c r="AC16" s="43" t="str">
        <f>IF(AND(H16&gt;=$Z$16,H16&lt;=$AA$16),H16,"")</f>
        <v/>
      </c>
      <c r="AD16" s="43" t="str">
        <f>IF(AND(I16&gt;=$Z$16,I16&lt;=$AA$16),I16,"")</f>
        <v/>
      </c>
      <c r="AE16" s="43" t="str">
        <f>IF(AND(J16&gt;=$Z$16,J16&lt;=$AA$16),J16,"")</f>
        <v/>
      </c>
      <c r="AF16" s="43" t="str">
        <f>IF(AND(K16&gt;=$Z$16,K16&lt;=$AA$16),K16,"")</f>
        <v/>
      </c>
      <c r="AG16" s="43" t="str">
        <f>IF(AND(L16&gt;=$Z$16,L16&lt;=$AA$16),L16,"")</f>
        <v/>
      </c>
      <c r="AH16" s="43" t="str">
        <f>IF(AND(M16&gt;=$Z$16,M16&lt;=$AA$16),M16,"")</f>
        <v/>
      </c>
      <c r="AI16" s="43" t="str">
        <f>IF(AND(N16&gt;=$Z$16,N16&lt;=$AA$16),N16,"")</f>
        <v/>
      </c>
      <c r="AJ16" s="43" t="str">
        <f>IF(AND(O16&gt;=$Z$16,O16&lt;=$AA$16),O16,"")</f>
        <v/>
      </c>
      <c r="AK16" s="43" t="str">
        <f>IF(AND(P16&gt;=$Z$16,P16&lt;=$AA$16),P16,"")</f>
        <v/>
      </c>
      <c r="AL16" s="43" t="str">
        <f>IF(AND(Q16&gt;=$Z$16,Q16&lt;=$AA$16),Q16,"")</f>
        <v/>
      </c>
      <c r="AM16" s="43">
        <f>IF(AND(R16&gt;=$Z$16,R16&lt;=$AA$16),R16,"")</f>
        <v>59262</v>
      </c>
      <c r="AN16" s="43"/>
      <c r="AO16" s="43"/>
      <c r="AP16" s="43"/>
      <c r="AQ16" s="163">
        <f>AVERAGE(AB16:AM16)</f>
        <v>59262</v>
      </c>
      <c r="AR16" s="164">
        <f t="shared" si="13"/>
        <v>59262</v>
      </c>
    </row>
    <row r="17" spans="2:44" ht="63" customHeight="1">
      <c r="B17" s="66">
        <v>10</v>
      </c>
      <c r="C17" s="55" t="s">
        <v>43</v>
      </c>
      <c r="D17" s="63" t="s">
        <v>44</v>
      </c>
      <c r="E17" s="52" t="s">
        <v>27</v>
      </c>
      <c r="F17" s="108">
        <v>5</v>
      </c>
      <c r="G17" s="74">
        <v>8780</v>
      </c>
      <c r="H17" s="75">
        <v>8330</v>
      </c>
      <c r="I17" s="76">
        <v>8925</v>
      </c>
      <c r="J17" s="133"/>
      <c r="K17" s="77"/>
      <c r="L17" s="80"/>
      <c r="M17" s="81"/>
      <c r="N17" s="100"/>
      <c r="O17" s="78"/>
      <c r="P17" s="79"/>
      <c r="Q17" s="80"/>
      <c r="R17" s="126">
        <v>9663</v>
      </c>
      <c r="S17" s="157"/>
      <c r="T17" s="137">
        <v>7700</v>
      </c>
      <c r="U17" s="167">
        <v>11900</v>
      </c>
      <c r="V17" s="41">
        <f t="shared" si="11"/>
        <v>6</v>
      </c>
      <c r="W17" s="71">
        <f t="shared" si="0"/>
        <v>9216</v>
      </c>
      <c r="X17" s="72">
        <f t="shared" si="12"/>
        <v>46080</v>
      </c>
      <c r="Y17" s="73">
        <f t="shared" si="2"/>
        <v>1339.2593309570614</v>
      </c>
      <c r="Z17" s="43">
        <f t="shared" si="4"/>
        <v>7876.7406690429389</v>
      </c>
      <c r="AA17" s="43">
        <f>W17+Y17</f>
        <v>10555.259330957062</v>
      </c>
      <c r="AB17" s="43">
        <f>IF(AND(G17&gt;=$Z$17,G17&lt;=$AA$17),G17,"")</f>
        <v>8780</v>
      </c>
      <c r="AC17" s="43">
        <f>IF(AND(H17&gt;=$Z$17,H17&lt;=$AA$17),H17,"")</f>
        <v>8330</v>
      </c>
      <c r="AD17" s="43">
        <f>IF(AND(I17&gt;=$Z$17,I17&lt;=$AA$17),I17,"")</f>
        <v>8925</v>
      </c>
      <c r="AE17" s="43" t="str">
        <f>IF(AND(J17&gt;=$Z$17,J17&lt;=$AA$17),J17,"")</f>
        <v/>
      </c>
      <c r="AF17" s="43" t="str">
        <f>IF(AND(K17&gt;=$Z$17,K17&lt;=$AA$17),K17,"")</f>
        <v/>
      </c>
      <c r="AG17" s="43" t="str">
        <f>IF(AND(L17&gt;=$Z$17,L17&lt;=$AA$17),L17,"")</f>
        <v/>
      </c>
      <c r="AH17" s="43" t="str">
        <f>IF(AND(M17&gt;=$Z$17,M17&lt;=$AA$17),M17,"")</f>
        <v/>
      </c>
      <c r="AI17" s="43" t="str">
        <f>IF(AND(N17&gt;=$Z$17,N17&lt;=$AA$17),N17,"")</f>
        <v/>
      </c>
      <c r="AJ17" s="43" t="str">
        <f>IF(AND(O17&gt;=$Z$17,O17&lt;=$AA$17),O17,"")</f>
        <v/>
      </c>
      <c r="AK17" s="43" t="str">
        <f>IF(AND(P17&gt;=$Z$17,P17&lt;=$AA$17),P17,"")</f>
        <v/>
      </c>
      <c r="AL17" s="43" t="str">
        <f>IF(AND(Q17&gt;=$Z$17,Q17&lt;=$AA$17),Q17,"")</f>
        <v/>
      </c>
      <c r="AM17" s="43">
        <f>IF(AND(R17&gt;=$Z$17,R17&lt;=$AA$17),R17,"")</f>
        <v>9663</v>
      </c>
      <c r="AN17" s="43"/>
      <c r="AO17" s="43"/>
      <c r="AP17" s="43"/>
      <c r="AQ17" s="163">
        <f>AVERAGE(AB17:AM17)</f>
        <v>8924.5</v>
      </c>
      <c r="AR17" s="162">
        <f t="shared" si="13"/>
        <v>44622.5</v>
      </c>
    </row>
    <row r="18" spans="2:44" ht="63" customHeight="1">
      <c r="B18" s="98">
        <v>11</v>
      </c>
      <c r="C18" s="55" t="s">
        <v>45</v>
      </c>
      <c r="D18" s="63" t="s">
        <v>46</v>
      </c>
      <c r="E18" s="52" t="s">
        <v>47</v>
      </c>
      <c r="F18" s="108">
        <v>5</v>
      </c>
      <c r="G18" s="74"/>
      <c r="H18" s="75"/>
      <c r="I18" s="76"/>
      <c r="J18" s="133"/>
      <c r="K18" s="77"/>
      <c r="L18" s="80"/>
      <c r="M18" s="81"/>
      <c r="N18" s="100"/>
      <c r="O18" s="105">
        <v>9520</v>
      </c>
      <c r="P18" s="107">
        <v>14280</v>
      </c>
      <c r="Q18" s="106">
        <v>14280</v>
      </c>
      <c r="R18" s="127">
        <v>3451</v>
      </c>
      <c r="S18" s="158"/>
      <c r="T18" s="137">
        <v>2400</v>
      </c>
      <c r="U18" s="167">
        <v>5950</v>
      </c>
      <c r="V18" s="41">
        <f t="shared" si="11"/>
        <v>6</v>
      </c>
      <c r="W18" s="71">
        <f t="shared" si="0"/>
        <v>8314</v>
      </c>
      <c r="X18" s="72">
        <f t="shared" si="12"/>
        <v>41570</v>
      </c>
      <c r="Y18" s="73">
        <f t="shared" si="2"/>
        <v>4775.866544408459</v>
      </c>
      <c r="Z18" s="43">
        <f t="shared" si="4"/>
        <v>3538.133455591541</v>
      </c>
      <c r="AA18" s="43">
        <f t="shared" si="5"/>
        <v>13089.866544408458</v>
      </c>
      <c r="AB18" s="43" t="str">
        <f>IF(AND(G18&gt;=$Z$18,G18&lt;=$AA$18),G18,"")</f>
        <v/>
      </c>
      <c r="AC18" s="43" t="str">
        <f>IF(AND(H18&gt;=$Z$18,H18&lt;=$AA$18),H18,"")</f>
        <v/>
      </c>
      <c r="AD18" s="43" t="str">
        <f>IF(AND(I18&gt;=$Z$18,I18&lt;=$AA$18),I18,"")</f>
        <v/>
      </c>
      <c r="AE18" s="43" t="str">
        <f>IF(AND(J18&gt;=$Z$18,J18&lt;=$AA$18),J18,"")</f>
        <v/>
      </c>
      <c r="AF18" s="43" t="str">
        <f>IF(AND(K18&gt;=$Z$18,K18&lt;=$AA$18),K18,"")</f>
        <v/>
      </c>
      <c r="AG18" s="43" t="str">
        <f>IF(AND(L18&gt;=$Z$18,L18&lt;=$AA$18),L18,"")</f>
        <v/>
      </c>
      <c r="AH18" s="43" t="str">
        <f>IF(AND(M18&gt;=$Z$18,M18&lt;=$AA$18),M18,"")</f>
        <v/>
      </c>
      <c r="AI18" s="43" t="str">
        <f>IF(AND(N18&gt;=$Z$18,N18&lt;=$AA$18),N18,"")</f>
        <v/>
      </c>
      <c r="AJ18" s="43">
        <f>IF(AND(O18&gt;=$Z$18,O18&lt;=$AA$18),O18,"")</f>
        <v>9520</v>
      </c>
      <c r="AK18" s="43" t="str">
        <f>IF(AND(P18&gt;=$Z$18,P18&lt;=$AA$18),P18,"")</f>
        <v/>
      </c>
      <c r="AL18" s="43" t="str">
        <f>IF(AND(Q18&gt;=$Z$18,Q18&lt;=$AA$18),Q18,"")</f>
        <v/>
      </c>
      <c r="AM18" s="43" t="str">
        <f>IF(AND(R18&gt;=$Z$18,R18&lt;=$AA$18),R18,"")</f>
        <v/>
      </c>
      <c r="AN18" s="43"/>
      <c r="AO18" s="43"/>
      <c r="AP18" s="43"/>
      <c r="AQ18" s="163">
        <f t="shared" si="14"/>
        <v>9520</v>
      </c>
      <c r="AR18" s="162">
        <f t="shared" si="13"/>
        <v>47600</v>
      </c>
    </row>
    <row r="19" spans="2:44" ht="63" customHeight="1">
      <c r="B19" s="98">
        <v>12</v>
      </c>
      <c r="C19" s="55" t="s">
        <v>48</v>
      </c>
      <c r="D19" s="56" t="s">
        <v>49</v>
      </c>
      <c r="E19" s="52" t="s">
        <v>50</v>
      </c>
      <c r="F19" s="108">
        <v>20</v>
      </c>
      <c r="G19" s="74"/>
      <c r="H19" s="75"/>
      <c r="I19" s="76"/>
      <c r="J19" s="133"/>
      <c r="K19" s="77"/>
      <c r="L19" s="80"/>
      <c r="M19" s="81"/>
      <c r="N19" s="100"/>
      <c r="O19" s="105">
        <v>5950</v>
      </c>
      <c r="P19" s="107">
        <v>7497</v>
      </c>
      <c r="Q19" s="106">
        <v>7497</v>
      </c>
      <c r="R19" s="126"/>
      <c r="S19" s="157"/>
      <c r="T19" s="137"/>
      <c r="U19" s="167">
        <v>6545</v>
      </c>
      <c r="V19" s="41">
        <f t="shared" si="11"/>
        <v>4</v>
      </c>
      <c r="W19" s="71">
        <f t="shared" si="0"/>
        <v>6872</v>
      </c>
      <c r="X19" s="72">
        <f t="shared" si="12"/>
        <v>137440</v>
      </c>
      <c r="Y19" s="73">
        <f t="shared" si="2"/>
        <v>659.21596423327003</v>
      </c>
      <c r="Z19" s="43">
        <f t="shared" si="4"/>
        <v>6212.7840357667301</v>
      </c>
      <c r="AA19" s="43">
        <f t="shared" si="5"/>
        <v>7531.2159642332699</v>
      </c>
      <c r="AB19" s="43" t="str">
        <f>IF(AND(G19&gt;=$Z$19,G19&lt;=$AA$19),G19,"")</f>
        <v/>
      </c>
      <c r="AC19" s="43" t="str">
        <f>IF(AND(H19&gt;=$Z$19,H19&lt;=$AA$19),H19,"")</f>
        <v/>
      </c>
      <c r="AD19" s="43" t="str">
        <f>IF(AND(I19&gt;=$Z$19,I19&lt;=$AA$19),I19,"")</f>
        <v/>
      </c>
      <c r="AE19" s="43" t="str">
        <f>IF(AND(J19&gt;=$Z$19,J19&lt;=$AA$19),J19,"")</f>
        <v/>
      </c>
      <c r="AF19" s="43" t="str">
        <f>IF(AND(K19&gt;=$Z$19,K19&lt;=$AA$19),K19,"")</f>
        <v/>
      </c>
      <c r="AG19" s="43" t="str">
        <f>IF(AND(L19&gt;=$Z$19,L19&lt;=$AA$19),L19,"")</f>
        <v/>
      </c>
      <c r="AH19" s="43" t="str">
        <f>IF(AND(M19&gt;=$Z$19,M19&lt;=$AA$19),M19,"")</f>
        <v/>
      </c>
      <c r="AI19" s="43" t="str">
        <f>IF(AND(N19&gt;=$Z$19,N19&lt;=$AA$19),N19,"")</f>
        <v/>
      </c>
      <c r="AJ19" s="43" t="str">
        <f>IF(AND(O19&gt;=$Z$19,O19&lt;=$AA$19),O19,"")</f>
        <v/>
      </c>
      <c r="AK19" s="43">
        <f>IF(AND(P19&gt;=$Z$19,P19&lt;=$AA$19),P19,"")</f>
        <v>7497</v>
      </c>
      <c r="AL19" s="43">
        <f>IF(AND(Q19&gt;=$Z$19,Q19&lt;=$AA$19),Q19,"")</f>
        <v>7497</v>
      </c>
      <c r="AM19" s="43" t="str">
        <f>IF(AND(R19&gt;=$Z$19,R19&lt;=$AA$19),R19,"")</f>
        <v/>
      </c>
      <c r="AN19" s="43"/>
      <c r="AO19" s="43"/>
      <c r="AP19" s="43"/>
      <c r="AQ19" s="163">
        <f t="shared" si="14"/>
        <v>7497</v>
      </c>
      <c r="AR19" s="162">
        <f t="shared" si="13"/>
        <v>149940</v>
      </c>
    </row>
    <row r="20" spans="2:44" ht="142.5" customHeight="1">
      <c r="B20" s="66">
        <v>13</v>
      </c>
      <c r="C20" s="51" t="s">
        <v>51</v>
      </c>
      <c r="D20" s="56" t="s">
        <v>52</v>
      </c>
      <c r="E20" s="53" t="s">
        <v>50</v>
      </c>
      <c r="F20" s="109">
        <v>276</v>
      </c>
      <c r="G20" s="74"/>
      <c r="H20" s="75"/>
      <c r="I20" s="76"/>
      <c r="J20" s="133"/>
      <c r="K20" s="77"/>
      <c r="L20" s="80"/>
      <c r="M20" s="81"/>
      <c r="N20" s="100"/>
      <c r="O20" s="105">
        <v>11900</v>
      </c>
      <c r="P20" s="107">
        <v>17017</v>
      </c>
      <c r="Q20" s="106">
        <v>17255</v>
      </c>
      <c r="R20" s="126"/>
      <c r="S20" s="157"/>
      <c r="T20" s="137"/>
      <c r="U20" s="167"/>
      <c r="V20" s="41">
        <f t="shared" si="11"/>
        <v>3</v>
      </c>
      <c r="W20" s="71">
        <f t="shared" si="0"/>
        <v>15391</v>
      </c>
      <c r="X20" s="72">
        <f t="shared" si="12"/>
        <v>4247916</v>
      </c>
      <c r="Y20" s="73">
        <f t="shared" si="2"/>
        <v>2470.1857330078556</v>
      </c>
      <c r="Z20" s="43">
        <f t="shared" si="4"/>
        <v>12920.814266992144</v>
      </c>
      <c r="AA20" s="43">
        <f t="shared" si="5"/>
        <v>17861.185733007856</v>
      </c>
      <c r="AB20" s="43" t="str">
        <f>IF(AND(G20&gt;=$Z$20,G20&lt;=$AA$20),G20,"")</f>
        <v/>
      </c>
      <c r="AC20" s="43" t="str">
        <f>IF(AND(H20&gt;=$Z$20,H20&lt;=$AA$20),H20,"")</f>
        <v/>
      </c>
      <c r="AD20" s="43" t="str">
        <f>IF(AND(I20&gt;=$Z$20,I20&lt;=$AA$20),I20,"")</f>
        <v/>
      </c>
      <c r="AE20" s="43" t="str">
        <f>IF(AND(J20&gt;=$Z$20,J20&lt;=$AA$20),J20,"")</f>
        <v/>
      </c>
      <c r="AF20" s="43" t="str">
        <f>IF(AND(K20&gt;=$Z$20,K20&lt;=$AA$20),K20,"")</f>
        <v/>
      </c>
      <c r="AG20" s="43" t="str">
        <f>IF(AND(L20&gt;=$Z$20,L20&lt;=$AA$20),L20,"")</f>
        <v/>
      </c>
      <c r="AH20" s="43" t="str">
        <f>IF(AND(M20&gt;=$Z$20,M20&lt;=$AA$20),M20,"")</f>
        <v/>
      </c>
      <c r="AI20" s="43" t="str">
        <f>IF(AND(N20&gt;=$Z$20,N20&lt;=$AA$20),N20,"")</f>
        <v/>
      </c>
      <c r="AJ20" s="43" t="str">
        <f>IF(AND(O20&gt;=$Z$20,O20&lt;=$AA$20),O20,"")</f>
        <v/>
      </c>
      <c r="AK20" s="43">
        <f>IF(AND(P20&gt;=$Z$20,P20&lt;=$AA$20),P20,"")</f>
        <v>17017</v>
      </c>
      <c r="AL20" s="43">
        <f>IF(AND(Q20&gt;=$Z$20,Q20&lt;=$AA$20),Q20,"")</f>
        <v>17255</v>
      </c>
      <c r="AM20" s="43" t="str">
        <f>IF(AND(R20&gt;=$Z$20,R20&lt;=$AA$20),R20,"")</f>
        <v/>
      </c>
      <c r="AN20" s="43"/>
      <c r="AO20" s="43"/>
      <c r="AP20" s="43"/>
      <c r="AQ20" s="163">
        <f t="shared" si="14"/>
        <v>17136</v>
      </c>
      <c r="AR20" s="162">
        <f t="shared" si="13"/>
        <v>4729536</v>
      </c>
    </row>
    <row r="21" spans="2:44" ht="63" customHeight="1">
      <c r="B21" s="98">
        <v>14</v>
      </c>
      <c r="C21" s="55" t="s">
        <v>53</v>
      </c>
      <c r="D21" s="56" t="s">
        <v>54</v>
      </c>
      <c r="E21" s="52" t="s">
        <v>50</v>
      </c>
      <c r="F21" s="108">
        <v>200</v>
      </c>
      <c r="G21" s="74"/>
      <c r="H21" s="75"/>
      <c r="I21" s="76">
        <v>1250</v>
      </c>
      <c r="J21" s="133"/>
      <c r="K21" s="77"/>
      <c r="L21" s="80"/>
      <c r="M21" s="81"/>
      <c r="N21" s="100"/>
      <c r="O21" s="105">
        <v>2975</v>
      </c>
      <c r="P21" s="107">
        <v>4165</v>
      </c>
      <c r="Q21" s="106">
        <v>4165</v>
      </c>
      <c r="R21" s="126"/>
      <c r="S21" s="157"/>
      <c r="T21" s="137">
        <v>2200</v>
      </c>
      <c r="U21" s="167">
        <v>2380</v>
      </c>
      <c r="V21" s="41">
        <f t="shared" si="11"/>
        <v>6</v>
      </c>
      <c r="W21" s="71">
        <f t="shared" si="0"/>
        <v>2856</v>
      </c>
      <c r="X21" s="72">
        <f t="shared" si="12"/>
        <v>571200</v>
      </c>
      <c r="Y21" s="73">
        <f t="shared" si="2"/>
        <v>1054.9305532698454</v>
      </c>
      <c r="Z21" s="43">
        <f t="shared" si="4"/>
        <v>1801.0694467301546</v>
      </c>
      <c r="AA21" s="43">
        <f t="shared" si="5"/>
        <v>3910.9305532698454</v>
      </c>
      <c r="AB21" s="43" t="str">
        <f>IF(AND(G21&gt;=$Z$21,G21&lt;=$AA$21),G21,"")</f>
        <v/>
      </c>
      <c r="AC21" s="43" t="str">
        <f>IF(AND(H21&gt;=$Z$21,H21&lt;=$AA$21),H21,"")</f>
        <v/>
      </c>
      <c r="AD21" s="43" t="str">
        <f>IF(AND(I21&gt;=$Z$21,I21&lt;=$AA$21),I21,"")</f>
        <v/>
      </c>
      <c r="AE21" s="43" t="str">
        <f>IF(AND(J21&gt;=$Z$21,J21&lt;=$AA$21),J21,"")</f>
        <v/>
      </c>
      <c r="AF21" s="43" t="str">
        <f>IF(AND(K21&gt;=$Z$21,K21&lt;=$AA$21),K21,"")</f>
        <v/>
      </c>
      <c r="AG21" s="43" t="str">
        <f>IF(AND(L21&gt;=$Z$21,L21&lt;=$AA$21),L21,"")</f>
        <v/>
      </c>
      <c r="AH21" s="43" t="str">
        <f>IF(AND(M21&gt;=$Z$21,M21&lt;=$AA$21),M21,"")</f>
        <v/>
      </c>
      <c r="AI21" s="43" t="str">
        <f>IF(AND(N21&gt;=$Z$21,N21&lt;=$AA$21),N21,"")</f>
        <v/>
      </c>
      <c r="AJ21" s="43">
        <f>IF(AND(O21&gt;=$Z$21,O21&lt;=$AA$21),O21,"")</f>
        <v>2975</v>
      </c>
      <c r="AK21" s="43" t="str">
        <f>IF(AND(P21&gt;=$Z$21,P21&lt;=$AA$21),P21,"")</f>
        <v/>
      </c>
      <c r="AL21" s="43" t="str">
        <f>IF(AND(Q21&gt;=$Z$21,Q21&lt;=$AA$21),Q21,"")</f>
        <v/>
      </c>
      <c r="AM21" s="43" t="str">
        <f>IF(AND(R21&gt;=$Z$21,R21&lt;=$AA$21),R21,"")</f>
        <v/>
      </c>
      <c r="AN21" s="43"/>
      <c r="AO21" s="43"/>
      <c r="AP21" s="43"/>
      <c r="AQ21" s="163">
        <f>AVERAGE(AB21:AM21)</f>
        <v>2975</v>
      </c>
      <c r="AR21" s="162">
        <f t="shared" si="13"/>
        <v>595000</v>
      </c>
    </row>
    <row r="22" spans="2:44" ht="87" customHeight="1">
      <c r="B22" s="98">
        <v>15</v>
      </c>
      <c r="C22" s="55" t="s">
        <v>55</v>
      </c>
      <c r="D22" s="56" t="s">
        <v>56</v>
      </c>
      <c r="E22" s="52" t="s">
        <v>50</v>
      </c>
      <c r="F22" s="108">
        <v>20</v>
      </c>
      <c r="G22" s="74"/>
      <c r="H22" s="75">
        <v>85000</v>
      </c>
      <c r="I22" s="76"/>
      <c r="J22" s="133"/>
      <c r="K22" s="77"/>
      <c r="L22" s="80">
        <v>72350</v>
      </c>
      <c r="M22" s="81">
        <v>72350</v>
      </c>
      <c r="N22" s="100"/>
      <c r="O22" s="78"/>
      <c r="P22" s="79"/>
      <c r="Q22" s="80"/>
      <c r="R22" s="126"/>
      <c r="S22" s="157"/>
      <c r="T22" s="137">
        <v>69900</v>
      </c>
      <c r="U22" s="167">
        <v>101150</v>
      </c>
      <c r="V22" s="41">
        <f t="shared" si="11"/>
        <v>5</v>
      </c>
      <c r="W22" s="71">
        <f t="shared" si="0"/>
        <v>80150</v>
      </c>
      <c r="X22" s="72">
        <f t="shared" si="12"/>
        <v>1603000</v>
      </c>
      <c r="Y22" s="73">
        <f t="shared" si="2"/>
        <v>11758.103588589445</v>
      </c>
      <c r="Z22" s="43">
        <f t="shared" si="4"/>
        <v>68391.896411410562</v>
      </c>
      <c r="AA22" s="43">
        <f t="shared" si="5"/>
        <v>91908.103588589438</v>
      </c>
      <c r="AB22" s="43" t="str">
        <f>IF(AND(G22&gt;=$Z$22,G22&lt;=$AA$22),G22,"")</f>
        <v/>
      </c>
      <c r="AC22" s="43">
        <f>IF(AND(H22&gt;=$Z$22,H22&lt;=$AA$22),H22,"")</f>
        <v>85000</v>
      </c>
      <c r="AD22" s="43" t="str">
        <f>IF(AND(I22&gt;=$Z$22,I22&lt;=$AA$22),I22,"")</f>
        <v/>
      </c>
      <c r="AE22" s="43" t="str">
        <f>IF(AND(J22&gt;=$Z$22,J22&lt;=$AA$22),J22,"")</f>
        <v/>
      </c>
      <c r="AF22" s="43" t="str">
        <f>IF(AND(K22&gt;=$Z$22,K22&lt;=$AA$22),K22,"")</f>
        <v/>
      </c>
      <c r="AG22" s="43">
        <f>IF(AND(L22&gt;=$Z$22,L22&lt;=$AA$22),L22,"")</f>
        <v>72350</v>
      </c>
      <c r="AH22" s="43">
        <f>IF(AND(M22&gt;=$Z$22,M22&lt;=$AA$22),M22,"")</f>
        <v>72350</v>
      </c>
      <c r="AI22" s="43" t="str">
        <f>IF(AND(N22&gt;=$Z$22,N22&lt;=$AA$22),N22,"")</f>
        <v/>
      </c>
      <c r="AJ22" s="43" t="str">
        <f>IF(AND(O22&gt;=$Z$22,O22&lt;=$AA$22),O22,"")</f>
        <v/>
      </c>
      <c r="AK22" s="43" t="str">
        <f>IF(AND(P22&gt;=$Z$22,P22&lt;=$AA$22),P22,"")</f>
        <v/>
      </c>
      <c r="AL22" s="43" t="str">
        <f>IF(AND(Q22&gt;=$Z$22,Q22&lt;=$AA$22),Q22,"")</f>
        <v/>
      </c>
      <c r="AM22" s="43" t="str">
        <f>IF(AND(R22&gt;=$Z$22,R22&lt;=$AA$22),R22,"")</f>
        <v/>
      </c>
      <c r="AN22" s="43"/>
      <c r="AO22" s="43"/>
      <c r="AP22" s="43"/>
      <c r="AQ22" s="163">
        <f t="shared" si="14"/>
        <v>76566.666666666672</v>
      </c>
      <c r="AR22" s="162">
        <f t="shared" si="13"/>
        <v>1531333.3333333335</v>
      </c>
    </row>
    <row r="23" spans="2:44" ht="63" customHeight="1">
      <c r="B23" s="66">
        <v>16</v>
      </c>
      <c r="C23" s="55" t="s">
        <v>57</v>
      </c>
      <c r="D23" s="56" t="s">
        <v>58</v>
      </c>
      <c r="E23" s="52" t="s">
        <v>59</v>
      </c>
      <c r="F23" s="108">
        <v>8</v>
      </c>
      <c r="G23" s="74"/>
      <c r="H23" s="75"/>
      <c r="I23" s="76">
        <v>21879</v>
      </c>
      <c r="J23" s="133"/>
      <c r="K23" s="77"/>
      <c r="L23" s="80"/>
      <c r="M23" s="81"/>
      <c r="N23" s="100"/>
      <c r="O23" s="94"/>
      <c r="P23" s="95"/>
      <c r="Q23" s="96"/>
      <c r="R23" s="126"/>
      <c r="S23" s="157"/>
      <c r="T23" s="137"/>
      <c r="U23" s="167"/>
      <c r="V23" s="83">
        <f t="shared" si="11"/>
        <v>1</v>
      </c>
      <c r="W23" s="71">
        <f t="shared" si="0"/>
        <v>21879</v>
      </c>
      <c r="X23" s="72">
        <f t="shared" si="12"/>
        <v>175032</v>
      </c>
      <c r="Y23" s="73">
        <f t="shared" si="2"/>
        <v>0</v>
      </c>
      <c r="Z23" s="43">
        <f t="shared" si="4"/>
        <v>21879</v>
      </c>
      <c r="AA23" s="43">
        <f t="shared" si="5"/>
        <v>21879</v>
      </c>
      <c r="AB23" s="43" t="str">
        <f>IF(AND(G23&gt;=$Z$23,G23&lt;=$AA$23),G23,"")</f>
        <v/>
      </c>
      <c r="AC23" s="43" t="str">
        <f>IF(AND(H23&gt;=$Z$23,H23&lt;=$AA$23),H23,"")</f>
        <v/>
      </c>
      <c r="AD23" s="43">
        <f>IF(AND(I23&gt;=$Z$23,I23&lt;=$AA$23),I23,"")</f>
        <v>21879</v>
      </c>
      <c r="AE23" s="43" t="str">
        <f>IF(AND(J23&gt;=$Z$23,J23&lt;=$AA$23),J23,"")</f>
        <v/>
      </c>
      <c r="AF23" s="43" t="str">
        <f>IF(AND(K23&gt;=$Z$23,K23&lt;=$AA$23),K23,"")</f>
        <v/>
      </c>
      <c r="AG23" s="43" t="str">
        <f>IF(AND(L23&gt;=$Z$23,L23&lt;=$AA$23),L23,"")</f>
        <v/>
      </c>
      <c r="AH23" s="43" t="str">
        <f>IF(AND(M23&gt;=$Z$23,M23&lt;=$AA$23),M23,"")</f>
        <v/>
      </c>
      <c r="AI23" s="43" t="str">
        <f>IF(AND(N23&gt;=$Z$23,N23&lt;=$AA$23),N23,"")</f>
        <v/>
      </c>
      <c r="AJ23" s="43" t="str">
        <f>IF(AND(O23&gt;=$Z$23,O23&lt;=$AA$23),O23,"")</f>
        <v/>
      </c>
      <c r="AK23" s="43" t="str">
        <f>IF(AND(P23&gt;=$Z$23,P23&lt;=$AA$23),P23,"")</f>
        <v/>
      </c>
      <c r="AL23" s="43" t="str">
        <f>IF(AND(Q23&gt;=$Z$23,Q23&lt;=$AA$23),Q23,"")</f>
        <v/>
      </c>
      <c r="AM23" s="43" t="str">
        <f>IF(AND(R23&gt;=$Z$23,R23&lt;=$AA$23),R23,"")</f>
        <v/>
      </c>
      <c r="AN23" s="43"/>
      <c r="AO23" s="43"/>
      <c r="AP23" s="43"/>
      <c r="AQ23" s="163">
        <f t="shared" si="14"/>
        <v>21879</v>
      </c>
      <c r="AR23" s="162">
        <f t="shared" si="13"/>
        <v>175032</v>
      </c>
    </row>
    <row r="24" spans="2:44" ht="63" customHeight="1">
      <c r="B24" s="98">
        <v>17</v>
      </c>
      <c r="C24" s="55" t="s">
        <v>60</v>
      </c>
      <c r="D24" s="57" t="s">
        <v>61</v>
      </c>
      <c r="E24" s="52" t="s">
        <v>62</v>
      </c>
      <c r="F24" s="108">
        <v>8</v>
      </c>
      <c r="G24" s="74"/>
      <c r="H24" s="75"/>
      <c r="I24" s="76">
        <v>231130</v>
      </c>
      <c r="J24" s="134"/>
      <c r="K24" s="82"/>
      <c r="L24" s="80"/>
      <c r="M24" s="81"/>
      <c r="N24" s="100"/>
      <c r="O24" s="78"/>
      <c r="P24" s="79"/>
      <c r="Q24" s="96"/>
      <c r="R24" s="126"/>
      <c r="S24" s="157"/>
      <c r="T24" s="137"/>
      <c r="U24" s="167"/>
      <c r="V24" s="83">
        <f t="shared" si="11"/>
        <v>1</v>
      </c>
      <c r="W24" s="71">
        <f t="shared" si="0"/>
        <v>231130</v>
      </c>
      <c r="X24" s="72">
        <f t="shared" si="12"/>
        <v>1849040</v>
      </c>
      <c r="Y24" s="73">
        <f t="shared" si="2"/>
        <v>0</v>
      </c>
      <c r="Z24" s="43">
        <f t="shared" si="4"/>
        <v>231130</v>
      </c>
      <c r="AA24" s="43">
        <f t="shared" si="5"/>
        <v>231130</v>
      </c>
      <c r="AB24" s="43" t="str">
        <f>IF(AND(G24&gt;=$Z$24,G24&lt;=$AA$24),G24,"")</f>
        <v/>
      </c>
      <c r="AC24" s="43" t="str">
        <f t="shared" ref="AC24:AP24" si="15">IF(AND(H24&gt;=$Z$24,H24&lt;=$AA$24),H24,"")</f>
        <v/>
      </c>
      <c r="AD24" s="43">
        <f t="shared" si="15"/>
        <v>231130</v>
      </c>
      <c r="AE24" s="43" t="str">
        <f t="shared" si="15"/>
        <v/>
      </c>
      <c r="AF24" s="43" t="str">
        <f t="shared" si="15"/>
        <v/>
      </c>
      <c r="AG24" s="43" t="str">
        <f t="shared" si="15"/>
        <v/>
      </c>
      <c r="AH24" s="43" t="str">
        <f t="shared" si="15"/>
        <v/>
      </c>
      <c r="AI24" s="43" t="str">
        <f t="shared" si="15"/>
        <v/>
      </c>
      <c r="AJ24" s="43" t="str">
        <f t="shared" si="15"/>
        <v/>
      </c>
      <c r="AK24" s="43" t="str">
        <f t="shared" si="15"/>
        <v/>
      </c>
      <c r="AL24" s="43" t="str">
        <f t="shared" si="15"/>
        <v/>
      </c>
      <c r="AM24" s="43" t="str">
        <f t="shared" si="15"/>
        <v/>
      </c>
      <c r="AN24" s="43" t="str">
        <f t="shared" si="15"/>
        <v/>
      </c>
      <c r="AO24" s="43" t="str">
        <f t="shared" si="15"/>
        <v/>
      </c>
      <c r="AP24" s="43" t="str">
        <f t="shared" si="15"/>
        <v/>
      </c>
      <c r="AQ24" s="163">
        <f t="shared" si="14"/>
        <v>231130</v>
      </c>
      <c r="AR24" s="162">
        <f t="shared" si="13"/>
        <v>1849040</v>
      </c>
    </row>
    <row r="25" spans="2:44" ht="63" customHeight="1">
      <c r="B25" s="98">
        <v>18</v>
      </c>
      <c r="C25" s="55" t="s">
        <v>63</v>
      </c>
      <c r="D25" s="63" t="s">
        <v>64</v>
      </c>
      <c r="E25" s="52" t="s">
        <v>42</v>
      </c>
      <c r="F25" s="110">
        <v>80</v>
      </c>
      <c r="G25" s="74"/>
      <c r="H25" s="75"/>
      <c r="I25" s="76">
        <v>2382</v>
      </c>
      <c r="J25" s="133"/>
      <c r="K25" s="77"/>
      <c r="L25" s="80"/>
      <c r="M25" s="81"/>
      <c r="N25" s="100"/>
      <c r="O25" s="78"/>
      <c r="P25" s="79"/>
      <c r="Q25" s="96"/>
      <c r="R25" s="126"/>
      <c r="S25" s="157"/>
      <c r="T25" s="137"/>
      <c r="U25" s="167"/>
      <c r="V25" s="83">
        <f t="shared" si="11"/>
        <v>1</v>
      </c>
      <c r="W25" s="71">
        <f t="shared" si="0"/>
        <v>2382</v>
      </c>
      <c r="X25" s="72">
        <f t="shared" si="12"/>
        <v>190560</v>
      </c>
      <c r="Y25" s="73">
        <f t="shared" si="2"/>
        <v>0</v>
      </c>
      <c r="Z25" s="43">
        <f t="shared" si="4"/>
        <v>2382</v>
      </c>
      <c r="AA25" s="43">
        <f t="shared" si="5"/>
        <v>2382</v>
      </c>
      <c r="AB25" s="43" t="str">
        <f>IF(AND(G25&gt;=$Z$25,G25&lt;=$AA$25),G25,"")</f>
        <v/>
      </c>
      <c r="AC25" s="43" t="str">
        <f>IF(AND(H25&gt;=$Z$25,H25&lt;=$AA$25),H25,"")</f>
        <v/>
      </c>
      <c r="AD25" s="43">
        <f>IF(AND(I25&gt;=$Z$25,I25&lt;=$AA$25),I25,"")</f>
        <v>2382</v>
      </c>
      <c r="AE25" s="43" t="str">
        <f>IF(AND(J25&gt;=$Z$25,J25&lt;=$AA$25),J25,"")</f>
        <v/>
      </c>
      <c r="AF25" s="43" t="str">
        <f>IF(AND(K25&gt;=$Z$25,K25&lt;=$AA$25),K25,"")</f>
        <v/>
      </c>
      <c r="AG25" s="43" t="str">
        <f>IF(AND(L25&gt;=$Z$25,L25&lt;=$AA$25),L25,"")</f>
        <v/>
      </c>
      <c r="AH25" s="43" t="str">
        <f>IF(AND(M25&gt;=$Z$25,M25&lt;=$AA$25),M25,"")</f>
        <v/>
      </c>
      <c r="AI25" s="43" t="str">
        <f>IF(AND(N25&gt;=$Z$25,N25&lt;=$AA$25),N25,"")</f>
        <v/>
      </c>
      <c r="AJ25" s="43" t="str">
        <f>IF(AND(O25&gt;=$Z$25,O25&lt;=$AA$25),O25,"")</f>
        <v/>
      </c>
      <c r="AK25" s="43" t="str">
        <f>IF(AND(P25&gt;=$Z$25,P25&lt;=$AA$25),P25,"")</f>
        <v/>
      </c>
      <c r="AL25" s="43" t="str">
        <f>IF(AND(Q25&gt;=$Z$25,Q25&lt;=$AA$25),Q25,"")</f>
        <v/>
      </c>
      <c r="AM25" s="43" t="str">
        <f>IF(AND(R25&gt;=$Z$25,R25&lt;=$AA$25),R25,"")</f>
        <v/>
      </c>
      <c r="AN25" s="43"/>
      <c r="AO25" s="43"/>
      <c r="AP25" s="43"/>
      <c r="AQ25" s="163">
        <f t="shared" si="14"/>
        <v>2382</v>
      </c>
      <c r="AR25" s="162">
        <f t="shared" si="13"/>
        <v>190560</v>
      </c>
    </row>
    <row r="26" spans="2:44" ht="63" customHeight="1">
      <c r="B26" s="66">
        <v>19</v>
      </c>
      <c r="C26" s="55" t="s">
        <v>65</v>
      </c>
      <c r="D26" s="56" t="s">
        <v>66</v>
      </c>
      <c r="E26" s="52" t="s">
        <v>67</v>
      </c>
      <c r="F26" s="108">
        <v>16</v>
      </c>
      <c r="G26" s="74"/>
      <c r="H26" s="75"/>
      <c r="I26" s="76">
        <v>248013</v>
      </c>
      <c r="J26" s="133"/>
      <c r="K26" s="77">
        <v>252000</v>
      </c>
      <c r="L26" s="80"/>
      <c r="M26" s="81"/>
      <c r="N26" s="100"/>
      <c r="O26" s="94"/>
      <c r="P26" s="79"/>
      <c r="Q26" s="80"/>
      <c r="R26" s="126"/>
      <c r="S26" s="157"/>
      <c r="T26" s="137"/>
      <c r="U26" s="167"/>
      <c r="V26" s="41">
        <f t="shared" si="11"/>
        <v>2</v>
      </c>
      <c r="W26" s="71">
        <f t="shared" si="0"/>
        <v>250007</v>
      </c>
      <c r="X26" s="72">
        <f t="shared" si="12"/>
        <v>4000112</v>
      </c>
      <c r="Y26" s="73">
        <f t="shared" si="2"/>
        <v>1993.5</v>
      </c>
      <c r="Z26" s="43">
        <f t="shared" si="4"/>
        <v>248013.5</v>
      </c>
      <c r="AA26" s="43">
        <f t="shared" si="5"/>
        <v>252000.5</v>
      </c>
      <c r="AB26" s="43" t="str">
        <f>IF(AND(G26&gt;=$Z$26,G26&lt;=$AA$26),G26,"")</f>
        <v/>
      </c>
      <c r="AC26" s="43" t="str">
        <f>IF(AND(H26&gt;=$Z$26,H26&lt;=$AA$26),H26,"")</f>
        <v/>
      </c>
      <c r="AD26" s="43" t="str">
        <f>IF(AND(I26&gt;=$Z$26,I26&lt;=$AA$26),I26,"")</f>
        <v/>
      </c>
      <c r="AE26" s="43" t="str">
        <f>IF(AND(J26&gt;=$Z$26,J26&lt;=$AA$26),J26,"")</f>
        <v/>
      </c>
      <c r="AF26" s="43">
        <f>IF(AND(K26&gt;=$Z$26,K26&lt;=$AA$26),K26,"")</f>
        <v>252000</v>
      </c>
      <c r="AG26" s="43" t="str">
        <f>IF(AND(L26&gt;=$Z$26,L26&lt;=$AA$26),L26,"")</f>
        <v/>
      </c>
      <c r="AH26" s="43" t="str">
        <f>IF(AND(M26&gt;=$Z$26,M26&lt;=$AA$26),M26,"")</f>
        <v/>
      </c>
      <c r="AI26" s="43" t="str">
        <f>IF(AND(N26&gt;=$Z$26,N26&lt;=$AA$26),N26,"")</f>
        <v/>
      </c>
      <c r="AJ26" s="43" t="str">
        <f>IF(AND(O26&gt;=$Z$26,O26&lt;=$AA$26),O26,"")</f>
        <v/>
      </c>
      <c r="AK26" s="43" t="str">
        <f>IF(AND(P26&gt;=$Z$26,P26&lt;=$AA$26),P26,"")</f>
        <v/>
      </c>
      <c r="AL26" s="43" t="str">
        <f>IF(AND(Q26&gt;=$Z$26,Q26&lt;=$AA$26),Q26,"")</f>
        <v/>
      </c>
      <c r="AM26" s="43" t="str">
        <f>IF(AND(R26&gt;=$Z$26,R26&lt;=$AA$26),R26,"")</f>
        <v/>
      </c>
      <c r="AN26" s="43"/>
      <c r="AO26" s="43"/>
      <c r="AP26" s="43"/>
      <c r="AQ26" s="163">
        <f t="shared" si="14"/>
        <v>252000</v>
      </c>
      <c r="AR26" s="162">
        <f t="shared" si="13"/>
        <v>4032000</v>
      </c>
    </row>
    <row r="27" spans="2:44" ht="63" customHeight="1">
      <c r="B27" s="98">
        <v>20</v>
      </c>
      <c r="C27" s="55" t="s">
        <v>68</v>
      </c>
      <c r="D27" s="56" t="s">
        <v>69</v>
      </c>
      <c r="E27" s="52" t="s">
        <v>42</v>
      </c>
      <c r="F27" s="110">
        <v>2</v>
      </c>
      <c r="G27" s="74"/>
      <c r="H27" s="75"/>
      <c r="I27" s="76"/>
      <c r="J27" s="133"/>
      <c r="K27" s="77"/>
      <c r="L27" s="80"/>
      <c r="M27" s="81"/>
      <c r="N27" s="100"/>
      <c r="O27" s="78"/>
      <c r="P27" s="79"/>
      <c r="Q27" s="80"/>
      <c r="R27" s="126"/>
      <c r="S27" s="157"/>
      <c r="T27" s="137"/>
      <c r="U27" s="167">
        <v>416500</v>
      </c>
      <c r="V27" s="130">
        <f t="shared" si="11"/>
        <v>1</v>
      </c>
      <c r="W27" s="71">
        <f t="shared" si="0"/>
        <v>416500</v>
      </c>
      <c r="X27" s="72">
        <f t="shared" si="12"/>
        <v>833000</v>
      </c>
      <c r="Y27" s="73">
        <f t="shared" si="2"/>
        <v>0</v>
      </c>
      <c r="Z27" s="43">
        <f t="shared" si="4"/>
        <v>416500</v>
      </c>
      <c r="AA27" s="43">
        <f t="shared" si="5"/>
        <v>416500</v>
      </c>
      <c r="AB27" s="43" t="str">
        <f>IF(AND(G27&gt;=$Z$27,G27&lt;=$AA$27),G27,"")</f>
        <v/>
      </c>
      <c r="AC27" s="43" t="str">
        <f t="shared" ref="AC27:AP27" si="16">IF(AND(H27&gt;=$Z$27,H27&lt;=$AA$27),H27,"")</f>
        <v/>
      </c>
      <c r="AD27" s="43" t="str">
        <f t="shared" si="16"/>
        <v/>
      </c>
      <c r="AE27" s="43" t="str">
        <f t="shared" si="16"/>
        <v/>
      </c>
      <c r="AF27" s="43" t="str">
        <f t="shared" si="16"/>
        <v/>
      </c>
      <c r="AG27" s="43" t="str">
        <f t="shared" si="16"/>
        <v/>
      </c>
      <c r="AH27" s="43" t="str">
        <f t="shared" si="16"/>
        <v/>
      </c>
      <c r="AI27" s="43" t="str">
        <f t="shared" si="16"/>
        <v/>
      </c>
      <c r="AJ27" s="43" t="str">
        <f t="shared" si="16"/>
        <v/>
      </c>
      <c r="AK27" s="43" t="str">
        <f t="shared" si="16"/>
        <v/>
      </c>
      <c r="AL27" s="43" t="str">
        <f t="shared" si="16"/>
        <v/>
      </c>
      <c r="AM27" s="43" t="str">
        <f t="shared" si="16"/>
        <v/>
      </c>
      <c r="AN27" s="43" t="str">
        <f t="shared" si="16"/>
        <v/>
      </c>
      <c r="AO27" s="43" t="str">
        <f t="shared" si="16"/>
        <v/>
      </c>
      <c r="AP27" s="43">
        <f t="shared" si="16"/>
        <v>416500</v>
      </c>
      <c r="AQ27" s="163">
        <f>AVERAGE(AB27:AP27)</f>
        <v>416500</v>
      </c>
      <c r="AR27" s="162">
        <f t="shared" si="13"/>
        <v>833000</v>
      </c>
    </row>
    <row r="28" spans="2:44" ht="63" customHeight="1" thickBot="1">
      <c r="B28" s="67">
        <v>21</v>
      </c>
      <c r="C28" s="68" t="s">
        <v>70</v>
      </c>
      <c r="D28" s="69" t="s">
        <v>71</v>
      </c>
      <c r="E28" s="70" t="s">
        <v>42</v>
      </c>
      <c r="F28" s="111">
        <v>5</v>
      </c>
      <c r="G28" s="117"/>
      <c r="H28" s="118"/>
      <c r="I28" s="119"/>
      <c r="J28" s="135"/>
      <c r="K28" s="120"/>
      <c r="L28" s="121"/>
      <c r="M28" s="122"/>
      <c r="N28" s="123">
        <v>47444</v>
      </c>
      <c r="O28" s="124"/>
      <c r="P28" s="125"/>
      <c r="Q28" s="121"/>
      <c r="R28" s="128"/>
      <c r="S28" s="159"/>
      <c r="T28" s="138"/>
      <c r="U28" s="168">
        <v>77350</v>
      </c>
      <c r="V28" s="83">
        <f t="shared" si="11"/>
        <v>2</v>
      </c>
      <c r="W28" s="71">
        <f t="shared" si="0"/>
        <v>62397</v>
      </c>
      <c r="X28" s="72">
        <f t="shared" si="12"/>
        <v>311985</v>
      </c>
      <c r="Y28" s="73">
        <f t="shared" si="2"/>
        <v>14953</v>
      </c>
      <c r="Z28" s="43">
        <f t="shared" si="4"/>
        <v>47444</v>
      </c>
      <c r="AA28" s="43">
        <f t="shared" si="5"/>
        <v>77350</v>
      </c>
      <c r="AB28" s="43" t="str">
        <f>IF(AND(G28&gt;=$Z$28,G28&lt;=$AA$28),G28,"")</f>
        <v/>
      </c>
      <c r="AC28" s="43" t="str">
        <f>IF(AND(H28&gt;=$Z$28,H28&lt;=$AA$28),H28,"")</f>
        <v/>
      </c>
      <c r="AD28" s="43" t="str">
        <f>IF(AND(I28&gt;=$Z$28,I28&lt;=$AA$28),I28,"")</f>
        <v/>
      </c>
      <c r="AE28" s="43" t="str">
        <f>IF(AND(J28&gt;=$Z$28,J28&lt;=$AA$28),J28,"")</f>
        <v/>
      </c>
      <c r="AF28" s="43" t="str">
        <f>IF(AND(K28&gt;=$Z$28,K28&lt;=$AA$28),K28,"")</f>
        <v/>
      </c>
      <c r="AG28" s="43" t="str">
        <f>IF(AND(L28&gt;=$Z$28,L28&lt;=$AA$28),L28,"")</f>
        <v/>
      </c>
      <c r="AH28" s="43" t="str">
        <f>IF(AND(M28&gt;=$Z$28,M28&lt;=$AA$28),M28,"")</f>
        <v/>
      </c>
      <c r="AI28" s="43">
        <f>IF(AND(N28&gt;=$Z$28,N28&lt;=$AA$28),N28,"")</f>
        <v>47444</v>
      </c>
      <c r="AJ28" s="43" t="str">
        <f>IF(AND(O28&gt;=$Z$28,O28&lt;=$AA$28),O28,"")</f>
        <v/>
      </c>
      <c r="AK28" s="43" t="str">
        <f t="shared" ref="AK28:AP28" si="17">IF(AND(P28&gt;=$Z$28,P28&lt;=$AA$28),P28,"")</f>
        <v/>
      </c>
      <c r="AL28" s="43" t="str">
        <f t="shared" si="17"/>
        <v/>
      </c>
      <c r="AM28" s="43" t="str">
        <f t="shared" si="17"/>
        <v/>
      </c>
      <c r="AN28" s="43" t="str">
        <f t="shared" si="17"/>
        <v/>
      </c>
      <c r="AO28" s="43" t="str">
        <f t="shared" si="17"/>
        <v/>
      </c>
      <c r="AP28" s="43">
        <f t="shared" si="17"/>
        <v>77350</v>
      </c>
      <c r="AQ28" s="163">
        <f>AVERAGE(AB28:AP28)</f>
        <v>62397</v>
      </c>
      <c r="AR28" s="162">
        <f t="shared" si="13"/>
        <v>311985</v>
      </c>
    </row>
    <row r="29" spans="2:44">
      <c r="B29" s="97"/>
      <c r="C29" s="58"/>
      <c r="D29" s="64"/>
      <c r="X29" s="140">
        <f>SUM(X6:X28)</f>
        <v>38855326</v>
      </c>
      <c r="AQ29" s="161"/>
      <c r="AR29" s="169">
        <f>SUM(AR6:AR28)</f>
        <v>39329096.083333328</v>
      </c>
    </row>
    <row r="30" spans="2:44">
      <c r="B30" s="40"/>
      <c r="C30" s="40"/>
      <c r="D30" s="40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X30" s="141"/>
      <c r="AQ30" s="161"/>
    </row>
    <row r="31" spans="2:44">
      <c r="B31" s="97"/>
      <c r="C31" s="40"/>
      <c r="D31" s="40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W31" s="39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</row>
    <row r="32" spans="2:44">
      <c r="B32" s="97"/>
      <c r="C32" s="40"/>
      <c r="D32" s="40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W32" s="39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</row>
    <row r="33" spans="2:42">
      <c r="B33" s="97"/>
      <c r="C33" s="40"/>
      <c r="D33" s="40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W33" s="39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</row>
    <row r="34" spans="2:42">
      <c r="B34" s="97"/>
      <c r="C34" s="40"/>
      <c r="D34" s="40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W34" s="39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</row>
    <row r="35" spans="2:42">
      <c r="C35" s="40"/>
      <c r="D35" s="40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W35" s="39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</row>
    <row r="36" spans="2:42">
      <c r="C36" s="40"/>
      <c r="D36" s="4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</row>
    <row r="37" spans="2:42">
      <c r="C37" s="40"/>
      <c r="D37" s="40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X37" s="46"/>
    </row>
    <row r="38" spans="2:42">
      <c r="C38" s="40"/>
      <c r="D38" s="40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X38" s="46"/>
    </row>
    <row r="39" spans="2:42">
      <c r="C39" s="40"/>
      <c r="D39" s="40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X39" s="46"/>
    </row>
    <row r="40" spans="2:42">
      <c r="C40" s="40"/>
      <c r="D40" s="40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</row>
    <row r="41" spans="2:42">
      <c r="C41" s="40"/>
      <c r="D41" s="40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</row>
    <row r="42" spans="2:42">
      <c r="C42" s="40"/>
      <c r="D42" s="40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</row>
    <row r="43" spans="2:42">
      <c r="C43" s="40"/>
      <c r="D43" s="40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</row>
    <row r="44" spans="2:42">
      <c r="C44" s="40"/>
      <c r="D44" s="40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</row>
    <row r="45" spans="2:42">
      <c r="C45" s="40"/>
      <c r="D45" s="40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</row>
    <row r="46" spans="2:42">
      <c r="C46" s="40"/>
      <c r="D46" s="40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</row>
    <row r="47" spans="2:42">
      <c r="C47" s="40"/>
      <c r="D47" s="40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</row>
    <row r="48" spans="2:42">
      <c r="C48" s="40"/>
      <c r="D48" s="4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</row>
    <row r="49" spans="3:21">
      <c r="C49" s="40"/>
      <c r="D49" s="40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</row>
    <row r="50" spans="3:21">
      <c r="C50" s="40"/>
      <c r="D50" s="40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</row>
    <row r="51" spans="3:21">
      <c r="C51" s="40"/>
      <c r="D51" s="40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</row>
    <row r="52" spans="3:21">
      <c r="C52" s="40"/>
      <c r="D52" s="40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</row>
    <row r="53" spans="3:21">
      <c r="C53" s="40"/>
      <c r="D53" s="40"/>
    </row>
    <row r="54" spans="3:21">
      <c r="C54" s="40"/>
      <c r="D54" s="40"/>
    </row>
  </sheetData>
  <mergeCells count="9">
    <mergeCell ref="X29:X30"/>
    <mergeCell ref="B2:F4"/>
    <mergeCell ref="C5:D5"/>
    <mergeCell ref="O3:Q3"/>
    <mergeCell ref="R3:U3"/>
    <mergeCell ref="G3:N3"/>
    <mergeCell ref="B7:B9"/>
    <mergeCell ref="C7:C9"/>
    <mergeCell ref="V2:AR4"/>
  </mergeCells>
  <phoneticPr fontId="81" type="noConversion"/>
  <conditionalFormatting sqref="C31:C1048576 C1:C7 C10:C29">
    <cfRule type="duplicateValues" dxfId="1" priority="2"/>
  </conditionalFormatting>
  <conditionalFormatting sqref="D31:D1048576 D1:D4 D6:D29">
    <cfRule type="duplicateValues" dxfId="0" priority="1"/>
  </conditionalFormatting>
  <printOptions horizontalCentered="1" verticalCentered="1"/>
  <pageMargins left="0.39370078740157483" right="0.39370078740157483" top="0.39370078740157483" bottom="0.39370078740157483" header="0.31496062992125984" footer="0.59055118110236227"/>
  <pageSetup scale="28" orientation="landscape" r:id="rId1"/>
  <headerFooter>
    <oddFooter xml:space="preserve">&amp;L&amp;"Arial,Normal"&amp;9Avenida Calle 26 No. 57-83 Torre 8, Piso 8 CEMSA - C.P. 111321 PBX:(+57) 601-3779555 - Información: Línea 195 
Sede Operativa - Atención al Ciudadano: Calle 22D No. 120-40 www.umv.gov.co&amp;RGCON-FM-029
Página &amp;P de &amp;N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baseColWidth="10" defaultColWidth="9.140625" defaultRowHeight="15"/>
  <sheetData>
    <row r="1" spans="1:1">
      <c r="A1" s="8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N11"/>
  <sheetViews>
    <sheetView workbookViewId="0">
      <selection activeCell="R15" sqref="R15"/>
    </sheetView>
  </sheetViews>
  <sheetFormatPr baseColWidth="10" defaultColWidth="11.42578125" defaultRowHeight="15"/>
  <cols>
    <col min="4" max="4" width="52.42578125" bestFit="1" customWidth="1"/>
    <col min="6" max="6" width="18.42578125" customWidth="1"/>
    <col min="11" max="11" width="18" customWidth="1"/>
    <col min="21" max="21" width="16.140625" customWidth="1"/>
    <col min="38" max="38" width="15.42578125" customWidth="1"/>
  </cols>
  <sheetData>
    <row r="3" spans="1:40" ht="15.75" thickBot="1"/>
    <row r="4" spans="1:40" s="9" customFormat="1" ht="67.5">
      <c r="A4" s="1" t="s">
        <v>73</v>
      </c>
      <c r="B4" s="1" t="s">
        <v>74</v>
      </c>
      <c r="C4" s="1" t="s">
        <v>75</v>
      </c>
      <c r="D4" s="1" t="s">
        <v>76</v>
      </c>
      <c r="E4" s="2" t="s">
        <v>77</v>
      </c>
      <c r="F4" s="3" t="s">
        <v>78</v>
      </c>
      <c r="G4" s="4" t="s">
        <v>79</v>
      </c>
      <c r="H4" s="4" t="s">
        <v>80</v>
      </c>
      <c r="I4" s="4" t="s">
        <v>81</v>
      </c>
      <c r="J4" s="4" t="s">
        <v>82</v>
      </c>
      <c r="K4" s="4" t="s">
        <v>83</v>
      </c>
      <c r="L4" s="4" t="s">
        <v>84</v>
      </c>
      <c r="M4" s="5" t="s">
        <v>85</v>
      </c>
      <c r="N4" s="4" t="s">
        <v>86</v>
      </c>
      <c r="O4" s="148" t="s">
        <v>87</v>
      </c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50"/>
      <c r="AA4" s="6"/>
      <c r="AB4" s="6"/>
      <c r="AC4" s="6"/>
      <c r="AD4" s="6"/>
      <c r="AE4" s="4" t="s">
        <v>88</v>
      </c>
      <c r="AF4" s="4" t="s">
        <v>89</v>
      </c>
      <c r="AG4" s="4" t="s">
        <v>90</v>
      </c>
      <c r="AH4" s="4" t="s">
        <v>91</v>
      </c>
      <c r="AI4" s="4" t="s">
        <v>92</v>
      </c>
      <c r="AJ4" s="4" t="s">
        <v>93</v>
      </c>
      <c r="AK4" s="4" t="s">
        <v>94</v>
      </c>
      <c r="AL4" s="7" t="s">
        <v>95</v>
      </c>
      <c r="AM4" s="8" t="s">
        <v>96</v>
      </c>
    </row>
    <row r="5" spans="1:40" s="9" customFormat="1" ht="11.25">
      <c r="A5" s="11">
        <v>2011</v>
      </c>
      <c r="B5" s="10">
        <v>340</v>
      </c>
      <c r="C5" s="10" t="s">
        <v>97</v>
      </c>
      <c r="D5" s="10" t="s">
        <v>98</v>
      </c>
      <c r="E5" s="12" t="s">
        <v>99</v>
      </c>
      <c r="F5" s="13">
        <v>40827</v>
      </c>
      <c r="G5" s="10" t="s">
        <v>100</v>
      </c>
      <c r="H5" s="10" t="s">
        <v>101</v>
      </c>
      <c r="I5" s="10" t="s">
        <v>102</v>
      </c>
      <c r="J5" s="10"/>
      <c r="K5" s="14">
        <v>7287250</v>
      </c>
      <c r="L5" s="10"/>
      <c r="M5" s="10" t="s">
        <v>103</v>
      </c>
      <c r="N5" s="10"/>
      <c r="O5" s="10" t="s">
        <v>104</v>
      </c>
      <c r="P5" s="10" t="s">
        <v>105</v>
      </c>
      <c r="Q5" s="10" t="s">
        <v>106</v>
      </c>
      <c r="R5" s="10" t="s">
        <v>107</v>
      </c>
      <c r="S5" s="10" t="s">
        <v>108</v>
      </c>
      <c r="T5" s="10" t="s">
        <v>109</v>
      </c>
      <c r="U5" s="10" t="s">
        <v>110</v>
      </c>
      <c r="V5" s="10" t="s">
        <v>111</v>
      </c>
      <c r="W5" s="10"/>
      <c r="X5" s="10"/>
      <c r="Y5" s="10"/>
      <c r="Z5" s="10"/>
      <c r="AA5" s="10"/>
      <c r="AB5" s="10"/>
      <c r="AC5" s="10"/>
      <c r="AD5" s="10"/>
      <c r="AE5" s="10" t="s">
        <v>109</v>
      </c>
      <c r="AF5" s="10" t="s">
        <v>112</v>
      </c>
      <c r="AG5" s="10"/>
      <c r="AH5" s="10"/>
      <c r="AI5" s="10"/>
      <c r="AJ5" s="10" t="s">
        <v>113</v>
      </c>
      <c r="AK5" s="10"/>
      <c r="AL5" s="15"/>
      <c r="AM5" s="16"/>
    </row>
    <row r="6" spans="1:40" s="9" customFormat="1" ht="18">
      <c r="A6" s="30"/>
      <c r="B6" s="22"/>
      <c r="C6" s="22"/>
      <c r="D6" s="22" t="s">
        <v>112</v>
      </c>
      <c r="E6" s="31"/>
      <c r="F6" s="21"/>
      <c r="G6" s="22"/>
      <c r="H6" s="22"/>
      <c r="I6" s="22" t="s">
        <v>114</v>
      </c>
      <c r="J6" s="22"/>
      <c r="K6" s="32">
        <f>2174138*1.16</f>
        <v>2522000.0799999996</v>
      </c>
      <c r="L6" s="22"/>
      <c r="M6" s="22"/>
      <c r="N6" s="22"/>
      <c r="O6" s="22">
        <v>900131147</v>
      </c>
      <c r="P6" s="33" t="s">
        <v>115</v>
      </c>
      <c r="Q6" s="34" t="s">
        <v>116</v>
      </c>
      <c r="R6" s="34" t="s">
        <v>117</v>
      </c>
      <c r="S6" s="34" t="s">
        <v>118</v>
      </c>
      <c r="T6" s="22" t="s">
        <v>112</v>
      </c>
      <c r="U6" s="34">
        <v>830131794</v>
      </c>
      <c r="V6" s="22" t="s">
        <v>119</v>
      </c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4">
        <v>90</v>
      </c>
      <c r="AM6" s="9" t="s">
        <v>120</v>
      </c>
      <c r="AN6" s="9">
        <f>45225*1.16</f>
        <v>52461</v>
      </c>
    </row>
    <row r="7" spans="1:40" s="9" customFormat="1" ht="11.25">
      <c r="A7" s="30"/>
      <c r="B7" s="22"/>
      <c r="C7" s="22"/>
      <c r="D7" s="22"/>
      <c r="E7" s="31"/>
      <c r="F7" s="21"/>
      <c r="G7" s="22"/>
      <c r="H7" s="22"/>
      <c r="I7" s="22"/>
      <c r="J7" s="22"/>
      <c r="K7" s="3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4">
        <v>5</v>
      </c>
      <c r="AM7" s="9" t="s">
        <v>121</v>
      </c>
      <c r="AN7" s="9">
        <f>139000*1.16</f>
        <v>161240</v>
      </c>
    </row>
    <row r="8" spans="1:40" s="9" customFormat="1" ht="12" thickBot="1">
      <c r="A8" s="30"/>
      <c r="B8" s="22"/>
      <c r="C8" s="22"/>
      <c r="D8" s="17"/>
      <c r="E8" s="31"/>
      <c r="F8" s="21"/>
      <c r="G8" s="22"/>
      <c r="H8" s="22"/>
      <c r="I8" s="22"/>
      <c r="J8" s="22"/>
      <c r="K8" s="32"/>
      <c r="L8" s="22"/>
      <c r="M8" s="22"/>
      <c r="N8" s="22"/>
      <c r="O8" s="22"/>
      <c r="P8" s="22"/>
      <c r="Q8" s="37"/>
      <c r="R8" s="37"/>
      <c r="S8" s="37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4">
        <v>97</v>
      </c>
      <c r="AM8" s="9" t="s">
        <v>122</v>
      </c>
      <c r="AN8" s="9">
        <f>22414*1.16</f>
        <v>26000.239999999998</v>
      </c>
    </row>
    <row r="9" spans="1:40" s="9" customFormat="1" ht="12" thickBot="1">
      <c r="A9" s="18">
        <v>2012</v>
      </c>
      <c r="B9" s="19">
        <v>234</v>
      </c>
      <c r="C9" s="19" t="s">
        <v>97</v>
      </c>
      <c r="D9" s="22" t="s">
        <v>123</v>
      </c>
      <c r="E9" s="20" t="s">
        <v>99</v>
      </c>
      <c r="F9" s="21" t="s">
        <v>124</v>
      </c>
      <c r="G9" s="10" t="s">
        <v>125</v>
      </c>
      <c r="H9" s="22"/>
      <c r="I9" s="22" t="s">
        <v>126</v>
      </c>
      <c r="J9" s="22"/>
      <c r="K9" s="23">
        <v>8957520</v>
      </c>
      <c r="L9" s="22"/>
      <c r="M9" s="22" t="s">
        <v>127</v>
      </c>
      <c r="N9" s="22"/>
      <c r="O9" s="22" t="s">
        <v>128</v>
      </c>
      <c r="P9" s="35" t="s">
        <v>123</v>
      </c>
      <c r="Q9" s="9" t="s">
        <v>129</v>
      </c>
      <c r="T9" s="36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 t="s">
        <v>123</v>
      </c>
      <c r="AF9" s="17" t="s">
        <v>130</v>
      </c>
      <c r="AG9" s="22"/>
      <c r="AH9" s="22"/>
      <c r="AI9" s="22"/>
      <c r="AJ9" s="10" t="s">
        <v>113</v>
      </c>
      <c r="AK9" s="22"/>
      <c r="AL9" s="24"/>
    </row>
    <row r="10" spans="1:40" s="9" customFormat="1" ht="15.75" thickBot="1">
      <c r="A10" s="25"/>
      <c r="B10" s="17"/>
      <c r="C10" s="26"/>
      <c r="D10" s="17"/>
      <c r="E10" s="29"/>
      <c r="F10" s="25"/>
      <c r="G10" s="17"/>
      <c r="H10" s="17"/>
      <c r="I10" s="17"/>
      <c r="J10" s="17"/>
      <c r="K10" s="17"/>
      <c r="L10" s="17"/>
      <c r="M10" s="17"/>
      <c r="N10" s="17"/>
      <c r="O10" s="17" t="s">
        <v>131</v>
      </c>
      <c r="P10" s="17" t="s">
        <v>130</v>
      </c>
      <c r="Q10" s="33" t="s">
        <v>132</v>
      </c>
      <c r="R10" s="38"/>
      <c r="S10" s="38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27">
        <v>550</v>
      </c>
      <c r="AM10" s="28" t="s">
        <v>133</v>
      </c>
      <c r="AN10" s="9">
        <f>14040*1.16</f>
        <v>16286.4</v>
      </c>
    </row>
    <row r="11" spans="1:40">
      <c r="AN11">
        <f>+AN10*AL10</f>
        <v>8957520</v>
      </c>
    </row>
  </sheetData>
  <mergeCells count="1">
    <mergeCell ref="O4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BOGOTANEIDAD</vt:lpstr>
      <vt:lpstr>Hoja1</vt:lpstr>
      <vt:lpstr>MATRIZ UAERMV OTRAS VIGENCIAS</vt:lpstr>
      <vt:lpstr>BOGOTANEIDAD!Área_de_impresión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GELVEZ</dc:creator>
  <cp:keywords/>
  <dc:description/>
  <cp:lastModifiedBy>573108535457</cp:lastModifiedBy>
  <cp:revision/>
  <dcterms:created xsi:type="dcterms:W3CDTF">2013-12-20T17:02:46Z</dcterms:created>
  <dcterms:modified xsi:type="dcterms:W3CDTF">2025-10-24T02:39:40Z</dcterms:modified>
  <cp:category/>
  <cp:contentStatus/>
</cp:coreProperties>
</file>